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ENOVO\Desktop\PODER JUDICIAL 2025\03.- METRADOS PJ\"/>
    </mc:Choice>
  </mc:AlternateContent>
  <xr:revisionPtr revIDLastSave="0" documentId="13_ncr:1_{A646A91B-38C8-4BBB-8B8D-05D43A005FCD}" xr6:coauthVersionLast="47" xr6:coauthVersionMax="47" xr10:uidLastSave="{00000000-0000-0000-0000-000000000000}"/>
  <bookViews>
    <workbookView xWindow="-108" yWindow="-108" windowWidth="23256" windowHeight="12576" xr2:uid="{EC85CB52-6A77-402A-88B8-1EC2FC6D6FE3}"/>
  </bookViews>
  <sheets>
    <sheet name="RESUMEN" sheetId="3" r:id="rId1"/>
    <sheet name="MÓDULO A" sheetId="2" r:id="rId2"/>
    <sheet name="MÓDULO B" sheetId="4" r:id="rId3"/>
    <sheet name="MÓDULO C" sheetId="5" r:id="rId4"/>
    <sheet name="MÓDULO D" sheetId="6" r:id="rId5"/>
    <sheet name="MÓDULO E" sheetId="7" r:id="rId6"/>
    <sheet name="MÓDULO F" sheetId="8" r:id="rId7"/>
    <sheet name="MÓDULO G" sheetId="9" r:id="rId8"/>
    <sheet name="MÓDULO H" sheetId="10" r:id="rId9"/>
    <sheet name="REDES EXTERIORES" sheetId="11" r:id="rId10"/>
  </sheets>
  <definedNames>
    <definedName name="_xlnm._FilterDatabase" localSheetId="0" hidden="1">RESUMEN!$C$12:$O$192</definedName>
    <definedName name="_xlnm.Print_Area" localSheetId="1">'MÓDULO A'!$B$2:$O$561</definedName>
    <definedName name="_xlnm.Print_Area" localSheetId="2">'MÓDULO B'!$B$2:$O$614</definedName>
    <definedName name="_xlnm.Print_Area" localSheetId="3">'MÓDULO C'!$B$2:$O$578</definedName>
    <definedName name="_xlnm.Print_Area" localSheetId="4">'MÓDULO D'!$B$2:$O$289</definedName>
    <definedName name="_xlnm.Print_Area" localSheetId="5">'MÓDULO E'!$B$2:$O$174</definedName>
    <definedName name="_xlnm.Print_Area" localSheetId="6">'MÓDULO F'!$B$2:$O$231</definedName>
    <definedName name="_xlnm.Print_Area" localSheetId="7">'MÓDULO G'!$B$2:$O$38</definedName>
    <definedName name="_xlnm.Print_Area" localSheetId="8">'MÓDULO H'!$B$2:$O$38</definedName>
    <definedName name="_xlnm.Print_Area" localSheetId="9">'REDES EXTERIORES'!$B$2:$O$216</definedName>
    <definedName name="_xlnm.Print_Area" localSheetId="0">RESUMEN!$B$2:$P$246</definedName>
    <definedName name="_xlnm.Print_Titles" localSheetId="1">'MÓDULO A'!$3:$7</definedName>
    <definedName name="_xlnm.Print_Titles" localSheetId="2">'MÓDULO B'!$3:$7</definedName>
    <definedName name="_xlnm.Print_Titles" localSheetId="3">'MÓDULO C'!$3:$7</definedName>
    <definedName name="_xlnm.Print_Titles" localSheetId="4">'MÓDULO D'!$3:$7</definedName>
    <definedName name="_xlnm.Print_Titles" localSheetId="5">'MÓDULO E'!$3:$7</definedName>
    <definedName name="_xlnm.Print_Titles" localSheetId="6">'MÓDULO F'!$3:$7</definedName>
    <definedName name="_xlnm.Print_Titles" localSheetId="7">'MÓDULO G'!$3:$7</definedName>
    <definedName name="_xlnm.Print_Titles" localSheetId="8">'MÓDULO H'!$3:$7</definedName>
    <definedName name="_xlnm.Print_Titles" localSheetId="9">'REDES EXTERIORES'!$3:$7</definedName>
    <definedName name="_xlnm.Print_Titles" localSheetId="0">RESUMEN!$2:$12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3" i="3" l="1"/>
  <c r="N194" i="3"/>
  <c r="N196" i="3"/>
  <c r="N197" i="3"/>
  <c r="N198" i="3"/>
  <c r="M214" i="11"/>
  <c r="N214" i="11" s="1"/>
  <c r="M212" i="11"/>
  <c r="N212" i="11" s="1"/>
  <c r="M210" i="11"/>
  <c r="N210" i="11" s="1"/>
  <c r="G214" i="11"/>
  <c r="C210" i="11"/>
  <c r="D210" i="11"/>
  <c r="E210" i="11"/>
  <c r="C212" i="11"/>
  <c r="D212" i="11"/>
  <c r="E212" i="11"/>
  <c r="C214" i="11"/>
  <c r="D214" i="11"/>
  <c r="E214" i="11"/>
  <c r="D209" i="11"/>
  <c r="C209" i="11"/>
  <c r="M391" i="5"/>
  <c r="N391" i="5" s="1"/>
  <c r="C391" i="5"/>
  <c r="D391" i="5"/>
  <c r="E391" i="5"/>
  <c r="D390" i="5"/>
  <c r="C390" i="5"/>
  <c r="M289" i="6"/>
  <c r="N289" i="6" s="1"/>
  <c r="C288" i="6"/>
  <c r="D288" i="6"/>
  <c r="C289" i="6"/>
  <c r="D289" i="6"/>
  <c r="E289" i="6"/>
  <c r="M426" i="4"/>
  <c r="N426" i="4" s="1"/>
  <c r="C426" i="4"/>
  <c r="D426" i="4"/>
  <c r="E426" i="4"/>
  <c r="D425" i="4"/>
  <c r="C425" i="4"/>
  <c r="M385" i="2"/>
  <c r="N385" i="2" s="1"/>
  <c r="C385" i="2"/>
  <c r="D385" i="2"/>
  <c r="E385" i="2"/>
  <c r="D384" i="2"/>
  <c r="C384" i="2"/>
  <c r="E576" i="5"/>
  <c r="D576" i="5"/>
  <c r="C576" i="5"/>
  <c r="E611" i="4"/>
  <c r="D611" i="4"/>
  <c r="C611" i="4"/>
  <c r="E554" i="2"/>
  <c r="D554" i="2"/>
  <c r="C554" i="2"/>
  <c r="G555" i="2"/>
  <c r="G554" i="2" s="1"/>
  <c r="M554" i="2" s="1"/>
  <c r="N554" i="2" s="1"/>
  <c r="M62" i="11"/>
  <c r="N61" i="11" s="1"/>
  <c r="E61" i="11"/>
  <c r="D61" i="11"/>
  <c r="C61" i="11"/>
  <c r="M20" i="11"/>
  <c r="N19" i="11" s="1"/>
  <c r="E19" i="11"/>
  <c r="D19" i="11"/>
  <c r="C19" i="11"/>
  <c r="H23" i="11"/>
  <c r="E103" i="11"/>
  <c r="D103" i="11"/>
  <c r="C103" i="11"/>
  <c r="M104" i="11"/>
  <c r="N103" i="11" s="1"/>
  <c r="E112" i="11"/>
  <c r="D112" i="11"/>
  <c r="C112" i="11"/>
  <c r="M113" i="11"/>
  <c r="N112" i="11" s="1"/>
  <c r="H26" i="11"/>
  <c r="M26" i="11" s="1"/>
  <c r="N25" i="11" s="1"/>
  <c r="E129" i="11"/>
  <c r="D129" i="11"/>
  <c r="C129" i="11"/>
  <c r="M130" i="11"/>
  <c r="N129" i="11" s="1"/>
  <c r="E70" i="11"/>
  <c r="D70" i="11"/>
  <c r="C70" i="11"/>
  <c r="M71" i="11"/>
  <c r="N70" i="11" s="1"/>
  <c r="E85" i="11"/>
  <c r="D85" i="11"/>
  <c r="C85" i="11"/>
  <c r="M86" i="11"/>
  <c r="N85" i="11" s="1"/>
  <c r="M98" i="11"/>
  <c r="N97" i="11" s="1"/>
  <c r="E97" i="11"/>
  <c r="D97" i="11"/>
  <c r="C97" i="11"/>
  <c r="E109" i="11"/>
  <c r="D109" i="11"/>
  <c r="C109" i="11"/>
  <c r="M110" i="11"/>
  <c r="N109" i="11" s="1"/>
  <c r="E100" i="11"/>
  <c r="E25" i="11"/>
  <c r="D25" i="11"/>
  <c r="C25" i="11"/>
  <c r="G185" i="8"/>
  <c r="M185" i="8"/>
  <c r="N184" i="8" s="1"/>
  <c r="E184" i="8"/>
  <c r="D184" i="8"/>
  <c r="C184" i="8"/>
  <c r="G134" i="7"/>
  <c r="M134" i="7"/>
  <c r="N133" i="7" s="1"/>
  <c r="E133" i="7"/>
  <c r="D133" i="7"/>
  <c r="C133" i="7"/>
  <c r="G244" i="6"/>
  <c r="M244" i="6" s="1"/>
  <c r="G243" i="6"/>
  <c r="M243" i="6" s="1"/>
  <c r="E242" i="6"/>
  <c r="D242" i="6"/>
  <c r="C242" i="6"/>
  <c r="G240" i="6"/>
  <c r="M240" i="6" s="1"/>
  <c r="G239" i="6"/>
  <c r="M239" i="6" s="1"/>
  <c r="E238" i="6"/>
  <c r="D238" i="6"/>
  <c r="C238" i="6"/>
  <c r="G333" i="5"/>
  <c r="M333" i="5" s="1"/>
  <c r="G334" i="5"/>
  <c r="M334" i="5" s="1"/>
  <c r="G335" i="5"/>
  <c r="G332" i="5"/>
  <c r="E331" i="5"/>
  <c r="D331" i="5"/>
  <c r="E335" i="2"/>
  <c r="C331" i="5"/>
  <c r="M335" i="5"/>
  <c r="M332" i="5"/>
  <c r="G327" i="5"/>
  <c r="G328" i="5"/>
  <c r="M328" i="5" s="1"/>
  <c r="G329" i="5"/>
  <c r="M329" i="5" s="1"/>
  <c r="G326" i="5"/>
  <c r="M326" i="5" s="1"/>
  <c r="E325" i="5"/>
  <c r="D325" i="5"/>
  <c r="C325" i="5"/>
  <c r="M327" i="5"/>
  <c r="G368" i="4"/>
  <c r="M368" i="4" s="1"/>
  <c r="G369" i="4"/>
  <c r="M369" i="4" s="1"/>
  <c r="G370" i="4"/>
  <c r="M370" i="4" s="1"/>
  <c r="G367" i="4"/>
  <c r="M367" i="4" s="1"/>
  <c r="E366" i="4"/>
  <c r="D366" i="4"/>
  <c r="C366" i="4"/>
  <c r="G362" i="4"/>
  <c r="M362" i="4" s="1"/>
  <c r="G363" i="4"/>
  <c r="M363" i="4" s="1"/>
  <c r="G364" i="4"/>
  <c r="M364" i="4" s="1"/>
  <c r="G361" i="4"/>
  <c r="M361" i="4" s="1"/>
  <c r="E360" i="4"/>
  <c r="D360" i="4"/>
  <c r="C360" i="4"/>
  <c r="G337" i="2"/>
  <c r="M337" i="2" s="1"/>
  <c r="G338" i="2"/>
  <c r="M338" i="2" s="1"/>
  <c r="G336" i="2"/>
  <c r="M336" i="2" s="1"/>
  <c r="G331" i="2"/>
  <c r="M331" i="2" s="1"/>
  <c r="G332" i="2"/>
  <c r="M332" i="2" s="1"/>
  <c r="G333" i="2"/>
  <c r="M333" i="2" s="1"/>
  <c r="D335" i="2"/>
  <c r="C335" i="2"/>
  <c r="E330" i="2"/>
  <c r="D330" i="2"/>
  <c r="C330" i="2"/>
  <c r="E78" i="6"/>
  <c r="D78" i="6"/>
  <c r="C78" i="6"/>
  <c r="M80" i="6"/>
  <c r="M79" i="6"/>
  <c r="E135" i="4"/>
  <c r="D135" i="4"/>
  <c r="C135" i="4"/>
  <c r="M139" i="4"/>
  <c r="M138" i="4"/>
  <c r="M137" i="4"/>
  <c r="M136" i="4"/>
  <c r="E130" i="2"/>
  <c r="D130" i="2"/>
  <c r="C130" i="2"/>
  <c r="M133" i="2"/>
  <c r="M132" i="2"/>
  <c r="M131" i="2"/>
  <c r="E93" i="6"/>
  <c r="D93" i="6"/>
  <c r="C93" i="6"/>
  <c r="E170" i="4"/>
  <c r="D170" i="4"/>
  <c r="C170" i="4"/>
  <c r="M171" i="4"/>
  <c r="N170" i="4" s="1"/>
  <c r="E159" i="2"/>
  <c r="D159" i="2"/>
  <c r="C159" i="2"/>
  <c r="M160" i="2"/>
  <c r="N159" i="2" s="1"/>
  <c r="C154" i="2"/>
  <c r="D154" i="2"/>
  <c r="M155" i="2"/>
  <c r="M157" i="2"/>
  <c r="M152" i="2"/>
  <c r="D90" i="6"/>
  <c r="C90" i="6"/>
  <c r="E90" i="6"/>
  <c r="M53" i="6"/>
  <c r="E51" i="6"/>
  <c r="D51" i="6"/>
  <c r="C51" i="6"/>
  <c r="M52" i="6"/>
  <c r="E47" i="6"/>
  <c r="D47" i="6"/>
  <c r="C47" i="6"/>
  <c r="M377" i="5"/>
  <c r="G173" i="5"/>
  <c r="M173" i="5" s="1"/>
  <c r="G172" i="5"/>
  <c r="M172" i="5" s="1"/>
  <c r="E171" i="5"/>
  <c r="D171" i="5"/>
  <c r="C171" i="5"/>
  <c r="E226" i="4"/>
  <c r="D226" i="4"/>
  <c r="C226" i="4"/>
  <c r="M227" i="4"/>
  <c r="N226" i="4" s="1"/>
  <c r="H84" i="4"/>
  <c r="M84" i="4" s="1"/>
  <c r="G197" i="4" s="1"/>
  <c r="M197" i="4" s="1"/>
  <c r="H83" i="4"/>
  <c r="M83" i="4" s="1"/>
  <c r="G196" i="4" s="1"/>
  <c r="E195" i="4"/>
  <c r="D195" i="4"/>
  <c r="C195" i="4"/>
  <c r="E191" i="4"/>
  <c r="D191" i="4"/>
  <c r="C191" i="4"/>
  <c r="E82" i="4"/>
  <c r="D82" i="4"/>
  <c r="C82" i="4"/>
  <c r="N366" i="4" l="1"/>
  <c r="F134" i="11"/>
  <c r="F133" i="11"/>
  <c r="F136" i="11"/>
  <c r="F135" i="11"/>
  <c r="N242" i="6"/>
  <c r="N238" i="6"/>
  <c r="N331" i="5"/>
  <c r="N325" i="5"/>
  <c r="N360" i="4"/>
  <c r="N335" i="2"/>
  <c r="N330" i="2"/>
  <c r="N78" i="6"/>
  <c r="N135" i="4"/>
  <c r="N130" i="2"/>
  <c r="N51" i="6"/>
  <c r="N171" i="5"/>
  <c r="F232" i="4"/>
  <c r="F231" i="4"/>
  <c r="F230" i="4"/>
  <c r="F234" i="4"/>
  <c r="F233" i="4"/>
  <c r="N82" i="4"/>
  <c r="E208" i="2"/>
  <c r="D208" i="2"/>
  <c r="C208" i="2"/>
  <c r="M209" i="2"/>
  <c r="N208" i="2" s="1"/>
  <c r="F216" i="2" l="1"/>
  <c r="G178" i="2"/>
  <c r="M178" i="2" s="1"/>
  <c r="N177" i="2" s="1"/>
  <c r="E180" i="2"/>
  <c r="D180" i="2"/>
  <c r="C180" i="2"/>
  <c r="F214" i="2" l="1"/>
  <c r="F213" i="2"/>
  <c r="F215" i="2"/>
  <c r="F212" i="2"/>
  <c r="H69" i="2"/>
  <c r="G175" i="2" s="1"/>
  <c r="H66" i="2"/>
  <c r="M66" i="2" s="1"/>
  <c r="H65" i="2"/>
  <c r="M65" i="2" s="1"/>
  <c r="E64" i="2"/>
  <c r="D64" i="2"/>
  <c r="C64" i="2"/>
  <c r="E177" i="2"/>
  <c r="D177" i="2"/>
  <c r="C177" i="2"/>
  <c r="N64" i="2" l="1"/>
  <c r="G181" i="2" s="1"/>
  <c r="M181" i="2" s="1"/>
  <c r="N180" i="2" s="1"/>
  <c r="E430" i="4" l="1"/>
  <c r="D430" i="4"/>
  <c r="C430" i="4"/>
  <c r="G522" i="5"/>
  <c r="G523" i="5"/>
  <c r="G524" i="5"/>
  <c r="G521" i="5"/>
  <c r="E573" i="5"/>
  <c r="E570" i="5"/>
  <c r="E567" i="5"/>
  <c r="E564" i="5"/>
  <c r="E561" i="5"/>
  <c r="E558" i="5"/>
  <c r="E555" i="5"/>
  <c r="E552" i="5"/>
  <c r="E549" i="5"/>
  <c r="D573" i="5"/>
  <c r="D570" i="5"/>
  <c r="D567" i="5"/>
  <c r="D564" i="5"/>
  <c r="D561" i="5"/>
  <c r="D558" i="5"/>
  <c r="D555" i="5"/>
  <c r="D552" i="5"/>
  <c r="C573" i="5"/>
  <c r="C570" i="5"/>
  <c r="C567" i="5"/>
  <c r="C564" i="5"/>
  <c r="C561" i="5"/>
  <c r="C558" i="5"/>
  <c r="C555" i="5"/>
  <c r="C552" i="5"/>
  <c r="D549" i="5"/>
  <c r="C549" i="5"/>
  <c r="D548" i="5"/>
  <c r="C548" i="5"/>
  <c r="E545" i="5"/>
  <c r="D545" i="5"/>
  <c r="C545" i="5"/>
  <c r="E542" i="5"/>
  <c r="D542" i="5"/>
  <c r="C542" i="5"/>
  <c r="D541" i="5"/>
  <c r="C541" i="5"/>
  <c r="E538" i="5"/>
  <c r="D538" i="5"/>
  <c r="C538" i="5"/>
  <c r="D537" i="5"/>
  <c r="C537" i="5"/>
  <c r="D536" i="5"/>
  <c r="C536" i="5"/>
  <c r="E531" i="5"/>
  <c r="D531" i="5"/>
  <c r="C531" i="5"/>
  <c r="E526" i="5"/>
  <c r="D526" i="5"/>
  <c r="C526" i="5"/>
  <c r="E520" i="5"/>
  <c r="D520" i="5"/>
  <c r="C520" i="5"/>
  <c r="E515" i="5"/>
  <c r="D515" i="5"/>
  <c r="C515" i="5"/>
  <c r="E510" i="5"/>
  <c r="D510" i="5"/>
  <c r="C510" i="5"/>
  <c r="E505" i="5"/>
  <c r="D505" i="5"/>
  <c r="C505" i="5"/>
  <c r="E499" i="5"/>
  <c r="D499" i="5"/>
  <c r="C499" i="5"/>
  <c r="E494" i="5"/>
  <c r="D494" i="5"/>
  <c r="C494" i="5"/>
  <c r="E488" i="5"/>
  <c r="D488" i="5"/>
  <c r="C488" i="5"/>
  <c r="E482" i="5"/>
  <c r="D482" i="5"/>
  <c r="C482" i="5"/>
  <c r="E476" i="5"/>
  <c r="D476" i="5"/>
  <c r="C476" i="5"/>
  <c r="E470" i="5"/>
  <c r="D470" i="5"/>
  <c r="C470" i="5"/>
  <c r="E465" i="5"/>
  <c r="D465" i="5"/>
  <c r="C465" i="5"/>
  <c r="E459" i="5"/>
  <c r="D459" i="5"/>
  <c r="C459" i="5"/>
  <c r="E453" i="5"/>
  <c r="D453" i="5"/>
  <c r="C453" i="5"/>
  <c r="E447" i="5"/>
  <c r="D447" i="5"/>
  <c r="C447" i="5"/>
  <c r="E442" i="5"/>
  <c r="D442" i="5"/>
  <c r="C442" i="5"/>
  <c r="E436" i="5"/>
  <c r="D436" i="5"/>
  <c r="C436" i="5"/>
  <c r="E431" i="5"/>
  <c r="D431" i="5"/>
  <c r="C431" i="5"/>
  <c r="E425" i="5"/>
  <c r="D425" i="5"/>
  <c r="C425" i="5"/>
  <c r="E419" i="5"/>
  <c r="D419" i="5"/>
  <c r="C419" i="5"/>
  <c r="D418" i="5"/>
  <c r="C418" i="5"/>
  <c r="E413" i="5"/>
  <c r="D413" i="5"/>
  <c r="C413" i="5"/>
  <c r="E408" i="5"/>
  <c r="D408" i="5"/>
  <c r="C408" i="5"/>
  <c r="E402" i="5"/>
  <c r="D402" i="5"/>
  <c r="C402" i="5"/>
  <c r="D401" i="5"/>
  <c r="C401" i="5"/>
  <c r="E395" i="5"/>
  <c r="D395" i="5"/>
  <c r="C395" i="5"/>
  <c r="D394" i="5"/>
  <c r="C394" i="5"/>
  <c r="D393" i="5"/>
  <c r="C393" i="5"/>
  <c r="G577" i="5"/>
  <c r="G576" i="5" s="1"/>
  <c r="M576" i="5" s="1"/>
  <c r="N576" i="5" s="1"/>
  <c r="G574" i="5"/>
  <c r="G573" i="5" s="1"/>
  <c r="M573" i="5" s="1"/>
  <c r="N573" i="5" s="1"/>
  <c r="G570" i="5"/>
  <c r="M570" i="5" s="1"/>
  <c r="N570" i="5" s="1"/>
  <c r="G567" i="5"/>
  <c r="M567" i="5" s="1"/>
  <c r="N567" i="5" s="1"/>
  <c r="G564" i="5"/>
  <c r="M564" i="5" s="1"/>
  <c r="N564" i="5" s="1"/>
  <c r="G561" i="5"/>
  <c r="M561" i="5" s="1"/>
  <c r="N561" i="5" s="1"/>
  <c r="G558" i="5"/>
  <c r="M558" i="5" s="1"/>
  <c r="N558" i="5" s="1"/>
  <c r="G555" i="5"/>
  <c r="M555" i="5" s="1"/>
  <c r="N555" i="5" s="1"/>
  <c r="G552" i="5"/>
  <c r="M552" i="5" s="1"/>
  <c r="N552" i="5" s="1"/>
  <c r="G549" i="5"/>
  <c r="M549" i="5" s="1"/>
  <c r="N549" i="5" s="1"/>
  <c r="H545" i="5"/>
  <c r="M545" i="5" s="1"/>
  <c r="N545" i="5" s="1"/>
  <c r="H542" i="5"/>
  <c r="M542" i="5" s="1"/>
  <c r="N542" i="5" s="1"/>
  <c r="G538" i="5"/>
  <c r="F538" i="5"/>
  <c r="G534" i="5"/>
  <c r="G533" i="5"/>
  <c r="G532" i="5"/>
  <c r="G529" i="5"/>
  <c r="G528" i="5"/>
  <c r="G527" i="5"/>
  <c r="G515" i="5"/>
  <c r="M515" i="5" s="1"/>
  <c r="N515" i="5" s="1"/>
  <c r="G510" i="5"/>
  <c r="M510" i="5" s="1"/>
  <c r="N510" i="5" s="1"/>
  <c r="G505" i="5"/>
  <c r="M505" i="5" s="1"/>
  <c r="N505" i="5" s="1"/>
  <c r="G499" i="5"/>
  <c r="M499" i="5" s="1"/>
  <c r="N499" i="5" s="1"/>
  <c r="G494" i="5"/>
  <c r="M494" i="5" s="1"/>
  <c r="N494" i="5" s="1"/>
  <c r="G488" i="5"/>
  <c r="M488" i="5" s="1"/>
  <c r="N488" i="5" s="1"/>
  <c r="G482" i="5"/>
  <c r="M482" i="5" s="1"/>
  <c r="N482" i="5" s="1"/>
  <c r="G476" i="5"/>
  <c r="M476" i="5" s="1"/>
  <c r="N476" i="5" s="1"/>
  <c r="G470" i="5"/>
  <c r="M470" i="5" s="1"/>
  <c r="N470" i="5" s="1"/>
  <c r="G465" i="5"/>
  <c r="M465" i="5" s="1"/>
  <c r="N465" i="5" s="1"/>
  <c r="G459" i="5"/>
  <c r="M459" i="5" s="1"/>
  <c r="N459" i="5" s="1"/>
  <c r="G453" i="5"/>
  <c r="M453" i="5" s="1"/>
  <c r="N453" i="5" s="1"/>
  <c r="G447" i="5"/>
  <c r="M447" i="5" s="1"/>
  <c r="N447" i="5" s="1"/>
  <c r="G442" i="5"/>
  <c r="M442" i="5" s="1"/>
  <c r="N442" i="5" s="1"/>
  <c r="G436" i="5"/>
  <c r="M436" i="5" s="1"/>
  <c r="N436" i="5" s="1"/>
  <c r="G431" i="5"/>
  <c r="M431" i="5" s="1"/>
  <c r="N431" i="5" s="1"/>
  <c r="G425" i="5"/>
  <c r="M425" i="5" s="1"/>
  <c r="N425" i="5" s="1"/>
  <c r="G419" i="5"/>
  <c r="M419" i="5" s="1"/>
  <c r="N419" i="5" s="1"/>
  <c r="H413" i="5"/>
  <c r="M413" i="5" s="1"/>
  <c r="N413" i="5" s="1"/>
  <c r="H408" i="5"/>
  <c r="M408" i="5" s="1"/>
  <c r="N408" i="5" s="1"/>
  <c r="H402" i="5"/>
  <c r="M402" i="5" s="1"/>
  <c r="N402" i="5" s="1"/>
  <c r="G395" i="5"/>
  <c r="M395" i="5" s="1"/>
  <c r="N395" i="5" s="1"/>
  <c r="G550" i="4"/>
  <c r="M550" i="4" s="1"/>
  <c r="N550" i="4" s="1"/>
  <c r="G534" i="4"/>
  <c r="M534" i="4" s="1"/>
  <c r="N534" i="4" s="1"/>
  <c r="G529" i="4"/>
  <c r="M529" i="4" s="1"/>
  <c r="N529" i="4" s="1"/>
  <c r="G540" i="4"/>
  <c r="M540" i="4" s="1"/>
  <c r="N540" i="4" s="1"/>
  <c r="G545" i="4"/>
  <c r="M545" i="4" s="1"/>
  <c r="N545" i="4" s="1"/>
  <c r="G523" i="4"/>
  <c r="M523" i="4" s="1"/>
  <c r="N523" i="4" s="1"/>
  <c r="G517" i="4"/>
  <c r="M517" i="4" s="1"/>
  <c r="N517" i="4" s="1"/>
  <c r="G511" i="4"/>
  <c r="M511" i="4" s="1"/>
  <c r="N511" i="4" s="1"/>
  <c r="G505" i="4"/>
  <c r="M505" i="4" s="1"/>
  <c r="N505" i="4" s="1"/>
  <c r="G500" i="4"/>
  <c r="M500" i="4" s="1"/>
  <c r="N500" i="4" s="1"/>
  <c r="G609" i="4"/>
  <c r="G590" i="4"/>
  <c r="G568" i="4"/>
  <c r="G569" i="4"/>
  <c r="G567" i="4"/>
  <c r="G563" i="4"/>
  <c r="G564" i="4"/>
  <c r="G562" i="4"/>
  <c r="G557" i="4"/>
  <c r="G558" i="4"/>
  <c r="G559" i="4"/>
  <c r="G556" i="4"/>
  <c r="G489" i="4"/>
  <c r="G488" i="4" s="1"/>
  <c r="M488" i="4" s="1"/>
  <c r="N488" i="4" s="1"/>
  <c r="G495" i="4"/>
  <c r="G494" i="4" s="1"/>
  <c r="M494" i="4" s="1"/>
  <c r="N494" i="4" s="1"/>
  <c r="G596" i="4"/>
  <c r="M596" i="4" s="1"/>
  <c r="N596" i="4" s="1"/>
  <c r="G593" i="4"/>
  <c r="M593" i="4" s="1"/>
  <c r="N593" i="4" s="1"/>
  <c r="E596" i="4"/>
  <c r="D596" i="4"/>
  <c r="C596" i="4"/>
  <c r="E593" i="4"/>
  <c r="D593" i="4"/>
  <c r="C593" i="4"/>
  <c r="E500" i="4"/>
  <c r="D500" i="4"/>
  <c r="C500" i="4"/>
  <c r="E494" i="4"/>
  <c r="D494" i="4"/>
  <c r="C494" i="4"/>
  <c r="E488" i="4"/>
  <c r="D488" i="4"/>
  <c r="C488" i="4"/>
  <c r="G431" i="2"/>
  <c r="M431" i="2" s="1"/>
  <c r="N431" i="2" s="1"/>
  <c r="G456" i="2"/>
  <c r="M456" i="2" s="1"/>
  <c r="N456" i="2" s="1"/>
  <c r="G451" i="2"/>
  <c r="M451" i="2" s="1"/>
  <c r="N451" i="2" s="1"/>
  <c r="G446" i="2"/>
  <c r="M446" i="2" s="1"/>
  <c r="N446" i="2" s="1"/>
  <c r="G441" i="2"/>
  <c r="M441" i="2" s="1"/>
  <c r="N441" i="2" s="1"/>
  <c r="D451" i="2"/>
  <c r="E539" i="2"/>
  <c r="D539" i="2"/>
  <c r="C539" i="2"/>
  <c r="E536" i="2"/>
  <c r="D536" i="2"/>
  <c r="C536" i="2"/>
  <c r="E451" i="2"/>
  <c r="C451" i="2"/>
  <c r="E446" i="2"/>
  <c r="D446" i="2"/>
  <c r="C446" i="2"/>
  <c r="E441" i="2"/>
  <c r="D441" i="2"/>
  <c r="C441" i="2"/>
  <c r="H443" i="4"/>
  <c r="E550" i="4"/>
  <c r="D550" i="4"/>
  <c r="C550" i="4"/>
  <c r="E545" i="4"/>
  <c r="D545" i="4"/>
  <c r="C545" i="4"/>
  <c r="E540" i="4"/>
  <c r="D540" i="4"/>
  <c r="C540" i="4"/>
  <c r="M538" i="5" l="1"/>
  <c r="N538" i="5" s="1"/>
  <c r="G561" i="4"/>
  <c r="M561" i="4" s="1"/>
  <c r="N561" i="4" s="1"/>
  <c r="G566" i="4"/>
  <c r="M566" i="4" s="1"/>
  <c r="N566" i="4" s="1"/>
  <c r="G555" i="4"/>
  <c r="M555" i="4" s="1"/>
  <c r="N555" i="4" s="1"/>
  <c r="G531" i="5"/>
  <c r="M531" i="5" s="1"/>
  <c r="N531" i="5" s="1"/>
  <c r="G526" i="5"/>
  <c r="M526" i="5" s="1"/>
  <c r="N526" i="5" s="1"/>
  <c r="G520" i="5"/>
  <c r="M520" i="5" s="1"/>
  <c r="N520" i="5" s="1"/>
  <c r="H437" i="4"/>
  <c r="M437" i="4" s="1"/>
  <c r="N437" i="4" s="1"/>
  <c r="G430" i="4"/>
  <c r="M430" i="4" s="1"/>
  <c r="N430" i="4" s="1"/>
  <c r="G482" i="4"/>
  <c r="M482" i="4" s="1"/>
  <c r="N482" i="4" s="1"/>
  <c r="G477" i="4"/>
  <c r="M477" i="4" s="1"/>
  <c r="N477" i="4" s="1"/>
  <c r="G471" i="4"/>
  <c r="M471" i="4" s="1"/>
  <c r="N471" i="4" s="1"/>
  <c r="G466" i="4"/>
  <c r="M466" i="4" s="1"/>
  <c r="N466" i="4" s="1"/>
  <c r="G460" i="4"/>
  <c r="M460" i="4" s="1"/>
  <c r="N460" i="4" s="1"/>
  <c r="G454" i="4"/>
  <c r="M454" i="4" s="1"/>
  <c r="N454" i="4" s="1"/>
  <c r="H448" i="4"/>
  <c r="M448" i="4" s="1"/>
  <c r="N448" i="4" s="1"/>
  <c r="M443" i="4"/>
  <c r="N443" i="4" s="1"/>
  <c r="G605" i="4"/>
  <c r="M605" i="4" s="1"/>
  <c r="N605" i="4" s="1"/>
  <c r="E605" i="4"/>
  <c r="D605" i="4"/>
  <c r="C605" i="4"/>
  <c r="G548" i="2"/>
  <c r="M548" i="2" s="1"/>
  <c r="N548" i="2" s="1"/>
  <c r="E548" i="2"/>
  <c r="D548" i="2"/>
  <c r="C548" i="2"/>
  <c r="G494" i="2"/>
  <c r="M494" i="2" s="1"/>
  <c r="N494" i="2" s="1"/>
  <c r="E494" i="2"/>
  <c r="D494" i="2"/>
  <c r="C494" i="2"/>
  <c r="G489" i="2"/>
  <c r="M489" i="2" s="1"/>
  <c r="N489" i="2" s="1"/>
  <c r="E489" i="2"/>
  <c r="D489" i="2"/>
  <c r="C489" i="2"/>
  <c r="G484" i="2"/>
  <c r="M484" i="2" s="1"/>
  <c r="N484" i="2" s="1"/>
  <c r="E484" i="2"/>
  <c r="D484" i="2"/>
  <c r="C484" i="2"/>
  <c r="G608" i="4"/>
  <c r="M608" i="4" s="1"/>
  <c r="N608" i="4" s="1"/>
  <c r="G612" i="4"/>
  <c r="G611" i="4" s="1"/>
  <c r="E608" i="4"/>
  <c r="D608" i="4"/>
  <c r="C608" i="4"/>
  <c r="E602" i="4"/>
  <c r="D602" i="4"/>
  <c r="C602" i="4"/>
  <c r="G602" i="4"/>
  <c r="M602" i="4" s="1"/>
  <c r="N602" i="4" s="1"/>
  <c r="E599" i="4"/>
  <c r="D599" i="4"/>
  <c r="C599" i="4"/>
  <c r="E590" i="4"/>
  <c r="D590" i="4"/>
  <c r="C590" i="4"/>
  <c r="E587" i="4"/>
  <c r="D587" i="4"/>
  <c r="C587" i="4"/>
  <c r="E584" i="4"/>
  <c r="D584" i="4"/>
  <c r="C584" i="4"/>
  <c r="D583" i="4"/>
  <c r="C583" i="4"/>
  <c r="E580" i="4"/>
  <c r="D580" i="4"/>
  <c r="C580" i="4"/>
  <c r="E577" i="4"/>
  <c r="D577" i="4"/>
  <c r="C577" i="4"/>
  <c r="D576" i="4"/>
  <c r="C576" i="4"/>
  <c r="E573" i="4"/>
  <c r="D573" i="4"/>
  <c r="C573" i="4"/>
  <c r="D572" i="4"/>
  <c r="C572" i="4"/>
  <c r="D571" i="4"/>
  <c r="C571" i="4"/>
  <c r="E566" i="4"/>
  <c r="D566" i="4"/>
  <c r="C566" i="4"/>
  <c r="E561" i="4"/>
  <c r="D561" i="4"/>
  <c r="C561" i="4"/>
  <c r="E555" i="4"/>
  <c r="D555" i="4"/>
  <c r="C555" i="4"/>
  <c r="E534" i="4"/>
  <c r="D534" i="4"/>
  <c r="C534" i="4"/>
  <c r="E529" i="4"/>
  <c r="D529" i="4"/>
  <c r="C529" i="4"/>
  <c r="E523" i="4"/>
  <c r="D523" i="4"/>
  <c r="C523" i="4"/>
  <c r="E517" i="4"/>
  <c r="D517" i="4"/>
  <c r="C517" i="4"/>
  <c r="E511" i="4"/>
  <c r="D511" i="4"/>
  <c r="C511" i="4"/>
  <c r="E505" i="4"/>
  <c r="D505" i="4"/>
  <c r="C505" i="4"/>
  <c r="E482" i="4"/>
  <c r="D482" i="4"/>
  <c r="C482" i="4"/>
  <c r="E477" i="4"/>
  <c r="D477" i="4"/>
  <c r="C477" i="4"/>
  <c r="E471" i="4"/>
  <c r="D471" i="4"/>
  <c r="C471" i="4"/>
  <c r="E466" i="4"/>
  <c r="D466" i="4"/>
  <c r="C466" i="4"/>
  <c r="E460" i="4"/>
  <c r="D460" i="4"/>
  <c r="C460" i="4"/>
  <c r="E454" i="4"/>
  <c r="D454" i="4"/>
  <c r="C454" i="4"/>
  <c r="D453" i="4"/>
  <c r="C453" i="4"/>
  <c r="E448" i="4"/>
  <c r="D448" i="4"/>
  <c r="C448" i="4"/>
  <c r="E443" i="4"/>
  <c r="D443" i="4"/>
  <c r="C443" i="4"/>
  <c r="E437" i="4"/>
  <c r="D437" i="4"/>
  <c r="C437" i="4"/>
  <c r="D436" i="4"/>
  <c r="C436" i="4"/>
  <c r="D429" i="4"/>
  <c r="C429" i="4"/>
  <c r="D428" i="4"/>
  <c r="C428" i="4"/>
  <c r="G599" i="4"/>
  <c r="M599" i="4" s="1"/>
  <c r="N599" i="4" s="1"/>
  <c r="M590" i="4"/>
  <c r="N590" i="4" s="1"/>
  <c r="G587" i="4"/>
  <c r="M587" i="4" s="1"/>
  <c r="N587" i="4" s="1"/>
  <c r="G584" i="4"/>
  <c r="M584" i="4" s="1"/>
  <c r="N584" i="4" s="1"/>
  <c r="H580" i="4"/>
  <c r="M580" i="4" s="1"/>
  <c r="N580" i="4" s="1"/>
  <c r="H577" i="4"/>
  <c r="M577" i="4" s="1"/>
  <c r="N577" i="4" s="1"/>
  <c r="G573" i="4"/>
  <c r="F573" i="4"/>
  <c r="G558" i="2"/>
  <c r="M558" i="2" s="1"/>
  <c r="N558" i="2" s="1"/>
  <c r="G552" i="2"/>
  <c r="G551" i="2" s="1"/>
  <c r="M551" i="2" s="1"/>
  <c r="N551" i="2" s="1"/>
  <c r="G545" i="2"/>
  <c r="M545" i="2" s="1"/>
  <c r="N545" i="2" s="1"/>
  <c r="E476" i="2"/>
  <c r="D476" i="2"/>
  <c r="C476" i="2"/>
  <c r="G542" i="2"/>
  <c r="M542" i="2" s="1"/>
  <c r="N542" i="2" s="1"/>
  <c r="G533" i="2"/>
  <c r="M533" i="2" s="1"/>
  <c r="N533" i="2" s="1"/>
  <c r="G530" i="2"/>
  <c r="M530" i="2" s="1"/>
  <c r="N530" i="2" s="1"/>
  <c r="G527" i="2"/>
  <c r="M527" i="2" s="1"/>
  <c r="N527" i="2" s="1"/>
  <c r="H523" i="2"/>
  <c r="M523" i="2" s="1"/>
  <c r="N523" i="2" s="1"/>
  <c r="H520" i="2"/>
  <c r="M520" i="2" s="1"/>
  <c r="N520" i="2" s="1"/>
  <c r="G516" i="2"/>
  <c r="G511" i="2"/>
  <c r="G512" i="2"/>
  <c r="G510" i="2"/>
  <c r="G506" i="2"/>
  <c r="G507" i="2"/>
  <c r="G505" i="2"/>
  <c r="G501" i="2"/>
  <c r="G502" i="2"/>
  <c r="G500" i="2"/>
  <c r="H405" i="2"/>
  <c r="M405" i="2" s="1"/>
  <c r="N405" i="2" s="1"/>
  <c r="H400" i="2"/>
  <c r="M400" i="2" s="1"/>
  <c r="N400" i="2" s="1"/>
  <c r="H395" i="2"/>
  <c r="M371" i="2"/>
  <c r="F516" i="2"/>
  <c r="G479" i="2"/>
  <c r="G471" i="2"/>
  <c r="M471" i="2" s="1"/>
  <c r="N471" i="2" s="1"/>
  <c r="G461" i="2"/>
  <c r="M461" i="2" s="1"/>
  <c r="N461" i="2" s="1"/>
  <c r="G436" i="2"/>
  <c r="M436" i="2" s="1"/>
  <c r="N436" i="2" s="1"/>
  <c r="G426" i="2"/>
  <c r="M426" i="2" s="1"/>
  <c r="N426" i="2" s="1"/>
  <c r="E426" i="2"/>
  <c r="D426" i="2"/>
  <c r="C426" i="2"/>
  <c r="G416" i="2"/>
  <c r="M416" i="2" s="1"/>
  <c r="N416" i="2" s="1"/>
  <c r="E416" i="2"/>
  <c r="D416" i="2"/>
  <c r="C416" i="2"/>
  <c r="G421" i="2"/>
  <c r="M421" i="2" s="1"/>
  <c r="N421" i="2" s="1"/>
  <c r="G411" i="2"/>
  <c r="M411" i="2" s="1"/>
  <c r="N411" i="2" s="1"/>
  <c r="G466" i="2"/>
  <c r="M466" i="2" s="1"/>
  <c r="N466" i="2" s="1"/>
  <c r="E466" i="2"/>
  <c r="D466" i="2"/>
  <c r="C466" i="2"/>
  <c r="E456" i="2"/>
  <c r="D456" i="2"/>
  <c r="C456" i="2"/>
  <c r="E461" i="2"/>
  <c r="D461" i="2"/>
  <c r="C461" i="2"/>
  <c r="G389" i="2"/>
  <c r="M389" i="2" s="1"/>
  <c r="N389" i="2" s="1"/>
  <c r="C388" i="2"/>
  <c r="D388" i="2"/>
  <c r="C389" i="2"/>
  <c r="D389" i="2"/>
  <c r="E389" i="2"/>
  <c r="C394" i="2"/>
  <c r="D394" i="2"/>
  <c r="C395" i="2"/>
  <c r="D395" i="2"/>
  <c r="E395" i="2"/>
  <c r="C400" i="2"/>
  <c r="D400" i="2"/>
  <c r="E400" i="2"/>
  <c r="C405" i="2"/>
  <c r="D405" i="2"/>
  <c r="E405" i="2"/>
  <c r="C410" i="2"/>
  <c r="D410" i="2"/>
  <c r="C411" i="2"/>
  <c r="D411" i="2"/>
  <c r="E411" i="2"/>
  <c r="C421" i="2"/>
  <c r="D421" i="2"/>
  <c r="E421" i="2"/>
  <c r="C431" i="2"/>
  <c r="D431" i="2"/>
  <c r="E431" i="2"/>
  <c r="C436" i="2"/>
  <c r="D436" i="2"/>
  <c r="E436" i="2"/>
  <c r="C471" i="2"/>
  <c r="D471" i="2"/>
  <c r="E471" i="2"/>
  <c r="C479" i="2"/>
  <c r="D479" i="2"/>
  <c r="E479" i="2"/>
  <c r="C499" i="2"/>
  <c r="D499" i="2"/>
  <c r="E499" i="2"/>
  <c r="C504" i="2"/>
  <c r="D504" i="2"/>
  <c r="E504" i="2"/>
  <c r="C509" i="2"/>
  <c r="D509" i="2"/>
  <c r="E509" i="2"/>
  <c r="C514" i="2"/>
  <c r="D514" i="2"/>
  <c r="C515" i="2"/>
  <c r="D515" i="2"/>
  <c r="C516" i="2"/>
  <c r="D516" i="2"/>
  <c r="E516" i="2"/>
  <c r="C519" i="2"/>
  <c r="D519" i="2"/>
  <c r="C520" i="2"/>
  <c r="D520" i="2"/>
  <c r="E520" i="2"/>
  <c r="C523" i="2"/>
  <c r="D523" i="2"/>
  <c r="E523" i="2"/>
  <c r="C526" i="2"/>
  <c r="D526" i="2"/>
  <c r="C527" i="2"/>
  <c r="D527" i="2"/>
  <c r="E527" i="2"/>
  <c r="C530" i="2"/>
  <c r="D530" i="2"/>
  <c r="E530" i="2"/>
  <c r="C533" i="2"/>
  <c r="D533" i="2"/>
  <c r="E533" i="2"/>
  <c r="C542" i="2"/>
  <c r="D542" i="2"/>
  <c r="E542" i="2"/>
  <c r="C545" i="2"/>
  <c r="D545" i="2"/>
  <c r="E545" i="2"/>
  <c r="C551" i="2"/>
  <c r="D551" i="2"/>
  <c r="E551" i="2"/>
  <c r="C558" i="2"/>
  <c r="D558" i="2"/>
  <c r="E558" i="2"/>
  <c r="D387" i="2"/>
  <c r="C387" i="2"/>
  <c r="C12" i="11"/>
  <c r="Q195" i="11"/>
  <c r="I197" i="11"/>
  <c r="I195" i="11"/>
  <c r="I193" i="11"/>
  <c r="I191" i="11"/>
  <c r="E191" i="11"/>
  <c r="E193" i="11"/>
  <c r="E195" i="11"/>
  <c r="E197" i="11"/>
  <c r="E200" i="11"/>
  <c r="E203" i="11"/>
  <c r="E205" i="11"/>
  <c r="E207" i="11"/>
  <c r="E189" i="11"/>
  <c r="D191" i="11"/>
  <c r="D193" i="11"/>
  <c r="D195" i="11"/>
  <c r="D197" i="11"/>
  <c r="D200" i="11"/>
  <c r="D203" i="11"/>
  <c r="D205" i="11"/>
  <c r="D207" i="11"/>
  <c r="D189" i="11"/>
  <c r="C191" i="11"/>
  <c r="C193" i="11"/>
  <c r="C195" i="11"/>
  <c r="C197" i="11"/>
  <c r="C200" i="11"/>
  <c r="C203" i="11"/>
  <c r="C205" i="11"/>
  <c r="C207" i="11"/>
  <c r="C189" i="11"/>
  <c r="D188" i="11"/>
  <c r="C188" i="11"/>
  <c r="E184" i="11"/>
  <c r="D184" i="11"/>
  <c r="C184" i="11"/>
  <c r="E182" i="11"/>
  <c r="D182" i="11"/>
  <c r="C182" i="11"/>
  <c r="E180" i="11"/>
  <c r="D180" i="11"/>
  <c r="C180" i="11"/>
  <c r="D179" i="11"/>
  <c r="C179" i="11"/>
  <c r="Q168" i="11"/>
  <c r="H162" i="11"/>
  <c r="M159" i="11"/>
  <c r="N158" i="11" s="1"/>
  <c r="M156" i="11"/>
  <c r="N155" i="11" s="1"/>
  <c r="E158" i="11"/>
  <c r="D158" i="11"/>
  <c r="C158" i="11"/>
  <c r="M139" i="11"/>
  <c r="N138" i="11" s="1"/>
  <c r="M116" i="11"/>
  <c r="N115" i="11" s="1"/>
  <c r="M107" i="11"/>
  <c r="N106" i="11" s="1"/>
  <c r="M101" i="11"/>
  <c r="N100" i="11" s="1"/>
  <c r="M95" i="11"/>
  <c r="N94" i="11" s="1"/>
  <c r="M92" i="11"/>
  <c r="N91" i="11" s="1"/>
  <c r="M89" i="11"/>
  <c r="N88" i="11" s="1"/>
  <c r="M83" i="11"/>
  <c r="N82" i="11" s="1"/>
  <c r="M80" i="11"/>
  <c r="N79" i="11" s="1"/>
  <c r="M77" i="11"/>
  <c r="N76" i="11" s="1"/>
  <c r="M74" i="11"/>
  <c r="N73" i="11" s="1"/>
  <c r="M68" i="11"/>
  <c r="N67" i="11" s="1"/>
  <c r="M65" i="11"/>
  <c r="N64" i="11" s="1"/>
  <c r="G147" i="11"/>
  <c r="E147" i="11"/>
  <c r="D147" i="11"/>
  <c r="C147" i="11"/>
  <c r="M121" i="11"/>
  <c r="N120" i="11" s="1"/>
  <c r="E138" i="11"/>
  <c r="D138" i="11"/>
  <c r="C138" i="11"/>
  <c r="E120" i="11"/>
  <c r="D120" i="11"/>
  <c r="C120" i="11"/>
  <c r="E67" i="11"/>
  <c r="D67" i="11"/>
  <c r="C67" i="11"/>
  <c r="E79" i="11"/>
  <c r="D79" i="11"/>
  <c r="C79" i="11"/>
  <c r="E64" i="11"/>
  <c r="D64" i="11"/>
  <c r="C64" i="11"/>
  <c r="G59" i="11"/>
  <c r="E94" i="11"/>
  <c r="D94" i="11"/>
  <c r="C94" i="11"/>
  <c r="E115" i="11"/>
  <c r="D115" i="11"/>
  <c r="C115" i="11"/>
  <c r="E106" i="11"/>
  <c r="D106" i="11"/>
  <c r="C106" i="11"/>
  <c r="D100" i="11"/>
  <c r="C100" i="11"/>
  <c r="E91" i="11"/>
  <c r="D91" i="11"/>
  <c r="C91" i="11"/>
  <c r="E88" i="11"/>
  <c r="D88" i="11"/>
  <c r="C88" i="11"/>
  <c r="E82" i="11"/>
  <c r="D82" i="11"/>
  <c r="C82" i="11"/>
  <c r="E76" i="11"/>
  <c r="D76" i="11"/>
  <c r="C76" i="11"/>
  <c r="E73" i="11"/>
  <c r="D73" i="11"/>
  <c r="C73" i="11"/>
  <c r="E58" i="11"/>
  <c r="D58" i="11"/>
  <c r="C58" i="11"/>
  <c r="Q43" i="11"/>
  <c r="M479" i="2" l="1"/>
  <c r="N479" i="2" s="1"/>
  <c r="G476" i="2"/>
  <c r="M476" i="2" s="1"/>
  <c r="N476" i="2" s="1"/>
  <c r="M611" i="4"/>
  <c r="N611" i="4" s="1"/>
  <c r="M516" i="2"/>
  <c r="N516" i="2" s="1"/>
  <c r="M573" i="4"/>
  <c r="N573" i="4" s="1"/>
  <c r="M395" i="2"/>
  <c r="N395" i="2" s="1"/>
  <c r="G499" i="2"/>
  <c r="M499" i="2" s="1"/>
  <c r="N499" i="2" s="1"/>
  <c r="G504" i="2"/>
  <c r="M504" i="2" s="1"/>
  <c r="N504" i="2" s="1"/>
  <c r="G509" i="2"/>
  <c r="M509" i="2" s="1"/>
  <c r="N509" i="2" s="1"/>
  <c r="M205" i="11"/>
  <c r="N205" i="11" s="1"/>
  <c r="D53" i="11"/>
  <c r="C53" i="11"/>
  <c r="M17" i="11"/>
  <c r="N16" i="11" s="1"/>
  <c r="E16" i="11"/>
  <c r="D16" i="11"/>
  <c r="C16" i="11"/>
  <c r="E31" i="11"/>
  <c r="D31" i="11"/>
  <c r="C31" i="11"/>
  <c r="E28" i="11"/>
  <c r="D28" i="11"/>
  <c r="C28" i="11"/>
  <c r="E22" i="11"/>
  <c r="D22" i="11"/>
  <c r="C22" i="11"/>
  <c r="E12" i="11"/>
  <c r="D12" i="11"/>
  <c r="D187" i="11"/>
  <c r="C187" i="11"/>
  <c r="D186" i="11"/>
  <c r="C186" i="11"/>
  <c r="M182" i="11"/>
  <c r="N182" i="11" s="1"/>
  <c r="M180" i="11"/>
  <c r="N180" i="11" s="1"/>
  <c r="D178" i="11"/>
  <c r="C178" i="11"/>
  <c r="E176" i="11"/>
  <c r="D176" i="11"/>
  <c r="C176" i="11"/>
  <c r="E173" i="11"/>
  <c r="D173" i="11"/>
  <c r="C173" i="11"/>
  <c r="I170" i="11"/>
  <c r="E170" i="11"/>
  <c r="D170" i="11"/>
  <c r="C170" i="11"/>
  <c r="I168" i="11"/>
  <c r="E168" i="11"/>
  <c r="D168" i="11"/>
  <c r="C168" i="11"/>
  <c r="I166" i="11"/>
  <c r="E166" i="11"/>
  <c r="D166" i="11"/>
  <c r="C166" i="11"/>
  <c r="I164" i="11"/>
  <c r="E164" i="11"/>
  <c r="D164" i="11"/>
  <c r="C164" i="11"/>
  <c r="K162" i="11"/>
  <c r="N162" i="11" s="1"/>
  <c r="E162" i="11"/>
  <c r="D162" i="11"/>
  <c r="C162" i="11"/>
  <c r="D161" i="11"/>
  <c r="C161" i="11"/>
  <c r="E155" i="11"/>
  <c r="D155" i="11"/>
  <c r="C155" i="11"/>
  <c r="M153" i="11"/>
  <c r="N152" i="11" s="1"/>
  <c r="E152" i="11"/>
  <c r="D152" i="11"/>
  <c r="C152" i="11"/>
  <c r="D151" i="11"/>
  <c r="C151" i="11"/>
  <c r="D149" i="11"/>
  <c r="C149" i="11"/>
  <c r="D119" i="11"/>
  <c r="C119" i="11"/>
  <c r="D118" i="11"/>
  <c r="C118" i="11"/>
  <c r="D57" i="11"/>
  <c r="C57" i="11"/>
  <c r="E55" i="11"/>
  <c r="D55" i="11"/>
  <c r="C55" i="11"/>
  <c r="E53" i="11"/>
  <c r="E51" i="11"/>
  <c r="D51" i="11"/>
  <c r="C51" i="11"/>
  <c r="E48" i="11"/>
  <c r="D48" i="11"/>
  <c r="C48" i="11"/>
  <c r="I45" i="11"/>
  <c r="E45" i="11"/>
  <c r="D45" i="11"/>
  <c r="C45" i="11"/>
  <c r="I43" i="11"/>
  <c r="E43" i="11"/>
  <c r="D43" i="11"/>
  <c r="C43" i="11"/>
  <c r="I41" i="11"/>
  <c r="E41" i="11"/>
  <c r="D41" i="11"/>
  <c r="C41" i="11"/>
  <c r="I39" i="11"/>
  <c r="E39" i="11"/>
  <c r="D39" i="11"/>
  <c r="C39" i="11"/>
  <c r="E37" i="11"/>
  <c r="D37" i="11"/>
  <c r="C37" i="11"/>
  <c r="D36" i="11"/>
  <c r="C36" i="11"/>
  <c r="E34" i="11"/>
  <c r="D34" i="11"/>
  <c r="C34" i="11"/>
  <c r="D15" i="11"/>
  <c r="C15" i="11"/>
  <c r="M32" i="11"/>
  <c r="M13" i="11"/>
  <c r="N12" i="11" s="1"/>
  <c r="D11" i="11"/>
  <c r="C11" i="11"/>
  <c r="D10" i="11"/>
  <c r="C10" i="11"/>
  <c r="D9" i="11"/>
  <c r="C9" i="11"/>
  <c r="E36" i="10"/>
  <c r="D36" i="10"/>
  <c r="C36" i="10"/>
  <c r="D35" i="10"/>
  <c r="C35" i="10"/>
  <c r="E33" i="10"/>
  <c r="D33" i="10"/>
  <c r="C33" i="10"/>
  <c r="D32" i="10"/>
  <c r="C32" i="10"/>
  <c r="G30" i="10"/>
  <c r="M30" i="10" s="1"/>
  <c r="N30" i="10" s="1"/>
  <c r="E30" i="10"/>
  <c r="D30" i="10"/>
  <c r="C30" i="10"/>
  <c r="D29" i="10"/>
  <c r="C29" i="10"/>
  <c r="M27" i="10"/>
  <c r="N27" i="10" s="1"/>
  <c r="E27" i="10"/>
  <c r="D27" i="10"/>
  <c r="C27" i="10"/>
  <c r="M25" i="10"/>
  <c r="N25" i="10" s="1"/>
  <c r="E25" i="10"/>
  <c r="D25" i="10"/>
  <c r="C25" i="10"/>
  <c r="D24" i="10"/>
  <c r="C24" i="10"/>
  <c r="F22" i="10"/>
  <c r="M22" i="10" s="1"/>
  <c r="N22" i="10" s="1"/>
  <c r="E22" i="10"/>
  <c r="D22" i="10"/>
  <c r="C22" i="10"/>
  <c r="F20" i="10"/>
  <c r="M20" i="10" s="1"/>
  <c r="N20" i="10" s="1"/>
  <c r="E20" i="10"/>
  <c r="D20" i="10"/>
  <c r="C20" i="10"/>
  <c r="F18" i="10"/>
  <c r="M18" i="10" s="1"/>
  <c r="N18" i="10" s="1"/>
  <c r="E18" i="10"/>
  <c r="D18" i="10"/>
  <c r="C18" i="10"/>
  <c r="F16" i="10"/>
  <c r="M16" i="10" s="1"/>
  <c r="N16" i="10" s="1"/>
  <c r="E16" i="10"/>
  <c r="D16" i="10"/>
  <c r="C16" i="10"/>
  <c r="D15" i="10"/>
  <c r="C15" i="10"/>
  <c r="M13" i="10"/>
  <c r="N13" i="10" s="1"/>
  <c r="E13" i="10"/>
  <c r="D13" i="10"/>
  <c r="C13" i="10"/>
  <c r="D12" i="10"/>
  <c r="C12" i="10"/>
  <c r="D11" i="10"/>
  <c r="C11" i="10"/>
  <c r="D10" i="10"/>
  <c r="C10" i="10"/>
  <c r="D9" i="10"/>
  <c r="C9" i="10"/>
  <c r="M25" i="9"/>
  <c r="E36" i="9"/>
  <c r="D36" i="9"/>
  <c r="C36" i="9"/>
  <c r="D35" i="9"/>
  <c r="C35" i="9"/>
  <c r="E33" i="9"/>
  <c r="D33" i="9"/>
  <c r="C33" i="9"/>
  <c r="D32" i="9"/>
  <c r="C32" i="9"/>
  <c r="G30" i="9"/>
  <c r="M30" i="9" s="1"/>
  <c r="N30" i="9" s="1"/>
  <c r="E30" i="9"/>
  <c r="D30" i="9"/>
  <c r="C30" i="9"/>
  <c r="D29" i="9"/>
  <c r="C29" i="9"/>
  <c r="M27" i="9"/>
  <c r="N27" i="9" s="1"/>
  <c r="E27" i="9"/>
  <c r="D27" i="9"/>
  <c r="C27" i="9"/>
  <c r="N25" i="9"/>
  <c r="E25" i="9"/>
  <c r="D25" i="9"/>
  <c r="C25" i="9"/>
  <c r="D24" i="9"/>
  <c r="C24" i="9"/>
  <c r="F22" i="9"/>
  <c r="M22" i="9" s="1"/>
  <c r="N22" i="9" s="1"/>
  <c r="E22" i="9"/>
  <c r="D22" i="9"/>
  <c r="C22" i="9"/>
  <c r="F20" i="9"/>
  <c r="M20" i="9" s="1"/>
  <c r="N20" i="9" s="1"/>
  <c r="E20" i="9"/>
  <c r="D20" i="9"/>
  <c r="C20" i="9"/>
  <c r="F18" i="9"/>
  <c r="M18" i="9" s="1"/>
  <c r="N18" i="9" s="1"/>
  <c r="E18" i="9"/>
  <c r="D18" i="9"/>
  <c r="C18" i="9"/>
  <c r="M16" i="9"/>
  <c r="N16" i="9" s="1"/>
  <c r="F16" i="9"/>
  <c r="E16" i="9"/>
  <c r="D16" i="9"/>
  <c r="C16" i="9"/>
  <c r="D15" i="9"/>
  <c r="C15" i="9"/>
  <c r="M13" i="9"/>
  <c r="N13" i="9" s="1"/>
  <c r="G33" i="9" s="1"/>
  <c r="E13" i="9"/>
  <c r="D13" i="9"/>
  <c r="C13" i="9"/>
  <c r="D12" i="9"/>
  <c r="C12" i="9"/>
  <c r="D11" i="9"/>
  <c r="C11" i="9"/>
  <c r="D10" i="9"/>
  <c r="C10" i="9"/>
  <c r="D9" i="9"/>
  <c r="C9" i="9"/>
  <c r="H218" i="8"/>
  <c r="M218" i="8" s="1"/>
  <c r="N218" i="8" s="1"/>
  <c r="H133" i="8"/>
  <c r="M133" i="8" s="1"/>
  <c r="G120" i="8"/>
  <c r="Q146" i="8"/>
  <c r="H140" i="8"/>
  <c r="H142" i="8" s="1"/>
  <c r="E229" i="8"/>
  <c r="D229" i="8"/>
  <c r="C229" i="8"/>
  <c r="D228" i="8"/>
  <c r="C228" i="8"/>
  <c r="E226" i="8"/>
  <c r="D226" i="8"/>
  <c r="C226" i="8"/>
  <c r="D225" i="8"/>
  <c r="C225" i="8"/>
  <c r="G223" i="8"/>
  <c r="M223" i="8" s="1"/>
  <c r="N223" i="8" s="1"/>
  <c r="E223" i="8"/>
  <c r="D223" i="8"/>
  <c r="C223" i="8"/>
  <c r="D222" i="8"/>
  <c r="C222" i="8"/>
  <c r="M220" i="8"/>
  <c r="N220" i="8" s="1"/>
  <c r="E220" i="8"/>
  <c r="D220" i="8"/>
  <c r="C220" i="8"/>
  <c r="E218" i="8"/>
  <c r="D218" i="8"/>
  <c r="C218" i="8"/>
  <c r="D217" i="8"/>
  <c r="C217" i="8"/>
  <c r="F215" i="8"/>
  <c r="M215" i="8" s="1"/>
  <c r="N215" i="8" s="1"/>
  <c r="E215" i="8"/>
  <c r="D215" i="8"/>
  <c r="C215" i="8"/>
  <c r="F213" i="8"/>
  <c r="M213" i="8" s="1"/>
  <c r="N213" i="8" s="1"/>
  <c r="E213" i="8"/>
  <c r="D213" i="8"/>
  <c r="C213" i="8"/>
  <c r="F211" i="8"/>
  <c r="M211" i="8" s="1"/>
  <c r="N211" i="8" s="1"/>
  <c r="E211" i="8"/>
  <c r="D211" i="8"/>
  <c r="C211" i="8"/>
  <c r="F209" i="8"/>
  <c r="M209" i="8" s="1"/>
  <c r="N209" i="8" s="1"/>
  <c r="E209" i="8"/>
  <c r="D209" i="8"/>
  <c r="C209" i="8"/>
  <c r="D208" i="8"/>
  <c r="C208" i="8"/>
  <c r="M206" i="8"/>
  <c r="N206" i="8" s="1"/>
  <c r="E206" i="8"/>
  <c r="D206" i="8"/>
  <c r="C206" i="8"/>
  <c r="D205" i="8"/>
  <c r="C205" i="8"/>
  <c r="D204" i="8"/>
  <c r="C204" i="8"/>
  <c r="D203" i="8"/>
  <c r="C203" i="8"/>
  <c r="M201" i="8"/>
  <c r="N201" i="8" s="1"/>
  <c r="E201" i="8"/>
  <c r="D201" i="8"/>
  <c r="C201" i="8"/>
  <c r="D200" i="8"/>
  <c r="C200" i="8"/>
  <c r="D199" i="8"/>
  <c r="C199" i="8"/>
  <c r="M197" i="8"/>
  <c r="N197" i="8" s="1"/>
  <c r="E197" i="8"/>
  <c r="D197" i="8"/>
  <c r="C197" i="8"/>
  <c r="M195" i="8"/>
  <c r="E194" i="8"/>
  <c r="D194" i="8"/>
  <c r="C194" i="8"/>
  <c r="M192" i="8"/>
  <c r="E191" i="8"/>
  <c r="D191" i="8"/>
  <c r="C191" i="8"/>
  <c r="M189" i="8"/>
  <c r="E188" i="8"/>
  <c r="D188" i="8"/>
  <c r="C188" i="8"/>
  <c r="D187" i="8"/>
  <c r="C187" i="8"/>
  <c r="M182" i="8"/>
  <c r="E181" i="8"/>
  <c r="D181" i="8"/>
  <c r="C181" i="8"/>
  <c r="M179" i="8"/>
  <c r="E178" i="8"/>
  <c r="D178" i="8"/>
  <c r="C178" i="8"/>
  <c r="M176" i="8"/>
  <c r="E175" i="8"/>
  <c r="D175" i="8"/>
  <c r="C175" i="8"/>
  <c r="M173" i="8"/>
  <c r="E172" i="8"/>
  <c r="D172" i="8"/>
  <c r="C172" i="8"/>
  <c r="E169" i="8"/>
  <c r="D169" i="8"/>
  <c r="C169" i="8"/>
  <c r="M167" i="8"/>
  <c r="E166" i="8"/>
  <c r="D166" i="8"/>
  <c r="C166" i="8"/>
  <c r="M164" i="8"/>
  <c r="E163" i="8"/>
  <c r="D163" i="8"/>
  <c r="C163" i="8"/>
  <c r="E160" i="8"/>
  <c r="D160" i="8"/>
  <c r="C160" i="8"/>
  <c r="E157" i="8"/>
  <c r="D157" i="8"/>
  <c r="C157" i="8"/>
  <c r="D156" i="8"/>
  <c r="C156" i="8"/>
  <c r="E154" i="8"/>
  <c r="D154" i="8"/>
  <c r="C154" i="8"/>
  <c r="E151" i="8"/>
  <c r="D151" i="8"/>
  <c r="C151" i="8"/>
  <c r="I148" i="8"/>
  <c r="E148" i="8"/>
  <c r="D148" i="8"/>
  <c r="C148" i="8"/>
  <c r="I146" i="8"/>
  <c r="E146" i="8"/>
  <c r="D146" i="8"/>
  <c r="C146" i="8"/>
  <c r="I144" i="8"/>
  <c r="E144" i="8"/>
  <c r="D144" i="8"/>
  <c r="C144" i="8"/>
  <c r="I142" i="8"/>
  <c r="E142" i="8"/>
  <c r="D142" i="8"/>
  <c r="C142" i="8"/>
  <c r="E140" i="8"/>
  <c r="D140" i="8"/>
  <c r="C140" i="8"/>
  <c r="D139" i="8"/>
  <c r="C139" i="8"/>
  <c r="M137" i="8"/>
  <c r="N136" i="8" s="1"/>
  <c r="E136" i="8"/>
  <c r="D136" i="8"/>
  <c r="C136" i="8"/>
  <c r="D135" i="8"/>
  <c r="C135" i="8"/>
  <c r="E132" i="8"/>
  <c r="D132" i="8"/>
  <c r="C132" i="8"/>
  <c r="E129" i="8"/>
  <c r="D129" i="8"/>
  <c r="C129" i="8"/>
  <c r="E126" i="8"/>
  <c r="D126" i="8"/>
  <c r="C126" i="8"/>
  <c r="D125" i="8"/>
  <c r="C125" i="8"/>
  <c r="G123" i="8"/>
  <c r="M123" i="8" s="1"/>
  <c r="E122" i="8"/>
  <c r="D122" i="8"/>
  <c r="C122" i="8"/>
  <c r="E119" i="8"/>
  <c r="D119" i="8"/>
  <c r="C119" i="8"/>
  <c r="D118" i="8"/>
  <c r="C118" i="8"/>
  <c r="D117" i="8"/>
  <c r="C117" i="8"/>
  <c r="E115" i="8"/>
  <c r="D115" i="8"/>
  <c r="C115" i="8"/>
  <c r="M106" i="8"/>
  <c r="E105" i="8"/>
  <c r="D105" i="8"/>
  <c r="C105" i="8"/>
  <c r="M96" i="8"/>
  <c r="N95" i="8" s="1"/>
  <c r="E95" i="8"/>
  <c r="D95" i="8"/>
  <c r="C95" i="8"/>
  <c r="D94" i="8"/>
  <c r="C94" i="8"/>
  <c r="D93" i="8"/>
  <c r="C93" i="8"/>
  <c r="M91" i="8"/>
  <c r="N90" i="8" s="1"/>
  <c r="E90" i="8"/>
  <c r="D90" i="8"/>
  <c r="C90" i="8"/>
  <c r="M88" i="8"/>
  <c r="N87" i="8" s="1"/>
  <c r="E87" i="8"/>
  <c r="D87" i="8"/>
  <c r="C87" i="8"/>
  <c r="E84" i="8"/>
  <c r="D84" i="8"/>
  <c r="C84" i="8"/>
  <c r="E81" i="8"/>
  <c r="D81" i="8"/>
  <c r="C81" i="8"/>
  <c r="M79" i="8"/>
  <c r="N78" i="8" s="1"/>
  <c r="E78" i="8"/>
  <c r="D78" i="8"/>
  <c r="C78" i="8"/>
  <c r="M76" i="8"/>
  <c r="N75" i="8" s="1"/>
  <c r="E75" i="8"/>
  <c r="D75" i="8"/>
  <c r="C75" i="8"/>
  <c r="M73" i="8"/>
  <c r="N72" i="8" s="1"/>
  <c r="E72" i="8"/>
  <c r="D72" i="8"/>
  <c r="C72" i="8"/>
  <c r="M70" i="8"/>
  <c r="N69" i="8" s="1"/>
  <c r="E69" i="8"/>
  <c r="D69" i="8"/>
  <c r="C69" i="8"/>
  <c r="M67" i="8"/>
  <c r="N66" i="8" s="1"/>
  <c r="E66" i="8"/>
  <c r="D66" i="8"/>
  <c r="C66" i="8"/>
  <c r="E63" i="8"/>
  <c r="D63" i="8"/>
  <c r="C63" i="8"/>
  <c r="E60" i="8"/>
  <c r="D60" i="8"/>
  <c r="C60" i="8"/>
  <c r="E57" i="8"/>
  <c r="D57" i="8"/>
  <c r="C57" i="8"/>
  <c r="D56" i="8"/>
  <c r="C56" i="8"/>
  <c r="E54" i="8"/>
  <c r="D54" i="8"/>
  <c r="C54" i="8"/>
  <c r="M52" i="8"/>
  <c r="E51" i="8"/>
  <c r="D51" i="8"/>
  <c r="C51" i="8"/>
  <c r="E48" i="8"/>
  <c r="D48" i="8"/>
  <c r="C48" i="8"/>
  <c r="E45" i="8"/>
  <c r="D45" i="8"/>
  <c r="C45" i="8"/>
  <c r="E42" i="8"/>
  <c r="D42" i="8"/>
  <c r="C42" i="8"/>
  <c r="D41" i="8"/>
  <c r="C41" i="8"/>
  <c r="G39" i="8"/>
  <c r="G64" i="8" s="1"/>
  <c r="M64" i="8" s="1"/>
  <c r="E38" i="8"/>
  <c r="D38" i="8"/>
  <c r="C38" i="8"/>
  <c r="G36" i="8"/>
  <c r="G85" i="8" s="1"/>
  <c r="M85" i="8" s="1"/>
  <c r="N84" i="8" s="1"/>
  <c r="E35" i="8"/>
  <c r="D35" i="8"/>
  <c r="C35" i="8"/>
  <c r="G33" i="8"/>
  <c r="G82" i="8" s="1"/>
  <c r="M82" i="8" s="1"/>
  <c r="N81" i="8" s="1"/>
  <c r="E32" i="8"/>
  <c r="D32" i="8"/>
  <c r="C32" i="8"/>
  <c r="D31" i="8"/>
  <c r="C31" i="8"/>
  <c r="D30" i="8"/>
  <c r="C30" i="8"/>
  <c r="M28" i="8"/>
  <c r="N27" i="8" s="1"/>
  <c r="E27" i="8"/>
  <c r="D27" i="8"/>
  <c r="C27" i="8"/>
  <c r="M25" i="8"/>
  <c r="N24" i="8" s="1"/>
  <c r="E24" i="8"/>
  <c r="D24" i="8"/>
  <c r="C24" i="8"/>
  <c r="M22" i="8"/>
  <c r="N21" i="8" s="1"/>
  <c r="E21" i="8"/>
  <c r="D21" i="8"/>
  <c r="C21" i="8"/>
  <c r="M19" i="8"/>
  <c r="N18" i="8" s="1"/>
  <c r="E18" i="8"/>
  <c r="D18" i="8"/>
  <c r="C18" i="8"/>
  <c r="M16" i="8"/>
  <c r="N15" i="8" s="1"/>
  <c r="E15" i="8"/>
  <c r="D15" i="8"/>
  <c r="C15" i="8"/>
  <c r="M13" i="8"/>
  <c r="N12" i="8" s="1"/>
  <c r="E12" i="8"/>
  <c r="D12" i="8"/>
  <c r="C12" i="8"/>
  <c r="D11" i="8"/>
  <c r="C11" i="8"/>
  <c r="D10" i="8"/>
  <c r="C10" i="8"/>
  <c r="D9" i="8"/>
  <c r="C9" i="8"/>
  <c r="M161" i="7"/>
  <c r="N161" i="7" s="1"/>
  <c r="M275" i="6"/>
  <c r="H82" i="7"/>
  <c r="H177" i="6"/>
  <c r="G64" i="7"/>
  <c r="M40" i="7"/>
  <c r="G24" i="7"/>
  <c r="G72" i="7" s="1"/>
  <c r="H79" i="7" s="1"/>
  <c r="G21" i="7"/>
  <c r="E172" i="7"/>
  <c r="D172" i="7"/>
  <c r="C172" i="7"/>
  <c r="D171" i="7"/>
  <c r="C171" i="7"/>
  <c r="E169" i="7"/>
  <c r="D169" i="7"/>
  <c r="C169" i="7"/>
  <c r="D168" i="7"/>
  <c r="C168" i="7"/>
  <c r="M166" i="7"/>
  <c r="N166" i="7" s="1"/>
  <c r="E166" i="7"/>
  <c r="D166" i="7"/>
  <c r="C166" i="7"/>
  <c r="D165" i="7"/>
  <c r="C165" i="7"/>
  <c r="M163" i="7"/>
  <c r="N163" i="7" s="1"/>
  <c r="E163" i="7"/>
  <c r="D163" i="7"/>
  <c r="C163" i="7"/>
  <c r="E161" i="7"/>
  <c r="D161" i="7"/>
  <c r="C161" i="7"/>
  <c r="D160" i="7"/>
  <c r="C160" i="7"/>
  <c r="M158" i="7"/>
  <c r="N158" i="7" s="1"/>
  <c r="E158" i="7"/>
  <c r="D158" i="7"/>
  <c r="C158" i="7"/>
  <c r="M156" i="7"/>
  <c r="N156" i="7" s="1"/>
  <c r="E156" i="7"/>
  <c r="D156" i="7"/>
  <c r="C156" i="7"/>
  <c r="M154" i="7"/>
  <c r="N154" i="7" s="1"/>
  <c r="E154" i="7"/>
  <c r="D154" i="7"/>
  <c r="C154" i="7"/>
  <c r="M152" i="7"/>
  <c r="N152" i="7" s="1"/>
  <c r="E152" i="7"/>
  <c r="D152" i="7"/>
  <c r="C152" i="7"/>
  <c r="D151" i="7"/>
  <c r="C151" i="7"/>
  <c r="M149" i="7"/>
  <c r="N149" i="7" s="1"/>
  <c r="G169" i="7" s="1"/>
  <c r="E149" i="7"/>
  <c r="D149" i="7"/>
  <c r="C149" i="7"/>
  <c r="D148" i="7"/>
  <c r="C148" i="7"/>
  <c r="D147" i="7"/>
  <c r="C147" i="7"/>
  <c r="D146" i="7"/>
  <c r="C146" i="7"/>
  <c r="M144" i="7"/>
  <c r="N144" i="7" s="1"/>
  <c r="E144" i="7"/>
  <c r="D144" i="7"/>
  <c r="C144" i="7"/>
  <c r="D143" i="7"/>
  <c r="C143" i="7"/>
  <c r="D142" i="7"/>
  <c r="C142" i="7"/>
  <c r="M140" i="7"/>
  <c r="N140" i="7" s="1"/>
  <c r="E140" i="7"/>
  <c r="D140" i="7"/>
  <c r="C140" i="7"/>
  <c r="M138" i="7"/>
  <c r="E137" i="7"/>
  <c r="D137" i="7"/>
  <c r="C137" i="7"/>
  <c r="D136" i="7"/>
  <c r="C136" i="7"/>
  <c r="M131" i="7"/>
  <c r="E130" i="7"/>
  <c r="D130" i="7"/>
  <c r="C130" i="7"/>
  <c r="E127" i="7"/>
  <c r="D127" i="7"/>
  <c r="C127" i="7"/>
  <c r="M125" i="7"/>
  <c r="E124" i="7"/>
  <c r="D124" i="7"/>
  <c r="C124" i="7"/>
  <c r="M122" i="7"/>
  <c r="E121" i="7"/>
  <c r="D121" i="7"/>
  <c r="C121" i="7"/>
  <c r="E118" i="7"/>
  <c r="D118" i="7"/>
  <c r="C118" i="7"/>
  <c r="M116" i="7"/>
  <c r="E115" i="7"/>
  <c r="D115" i="7"/>
  <c r="C115" i="7"/>
  <c r="M113" i="7"/>
  <c r="E112" i="7"/>
  <c r="D112" i="7"/>
  <c r="C112" i="7"/>
  <c r="E109" i="7"/>
  <c r="D109" i="7"/>
  <c r="C109" i="7"/>
  <c r="E106" i="7"/>
  <c r="D106" i="7"/>
  <c r="C106" i="7"/>
  <c r="D105" i="7"/>
  <c r="C105" i="7"/>
  <c r="E103" i="7"/>
  <c r="D103" i="7"/>
  <c r="C103" i="7"/>
  <c r="E100" i="7"/>
  <c r="D100" i="7"/>
  <c r="C100" i="7"/>
  <c r="I97" i="7"/>
  <c r="E97" i="7"/>
  <c r="D97" i="7"/>
  <c r="C97" i="7"/>
  <c r="Q95" i="7"/>
  <c r="I95" i="7"/>
  <c r="E95" i="7"/>
  <c r="D95" i="7"/>
  <c r="C95" i="7"/>
  <c r="I93" i="7"/>
  <c r="E93" i="7"/>
  <c r="D93" i="7"/>
  <c r="C93" i="7"/>
  <c r="I91" i="7"/>
  <c r="E91" i="7"/>
  <c r="D91" i="7"/>
  <c r="C91" i="7"/>
  <c r="H89" i="7"/>
  <c r="K89" i="7" s="1"/>
  <c r="N89" i="7" s="1"/>
  <c r="E89" i="7"/>
  <c r="D89" i="7"/>
  <c r="C89" i="7"/>
  <c r="D88" i="7"/>
  <c r="C88" i="7"/>
  <c r="M86" i="7"/>
  <c r="N85" i="7" s="1"/>
  <c r="E85" i="7"/>
  <c r="D85" i="7"/>
  <c r="C85" i="7"/>
  <c r="D84" i="7"/>
  <c r="C84" i="7"/>
  <c r="M82" i="7"/>
  <c r="E81" i="7"/>
  <c r="D81" i="7"/>
  <c r="C81" i="7"/>
  <c r="E78" i="7"/>
  <c r="D78" i="7"/>
  <c r="C78" i="7"/>
  <c r="E75" i="7"/>
  <c r="D75" i="7"/>
  <c r="C75" i="7"/>
  <c r="D74" i="7"/>
  <c r="C74" i="7"/>
  <c r="E71" i="7"/>
  <c r="D71" i="7"/>
  <c r="C71" i="7"/>
  <c r="E68" i="7"/>
  <c r="D68" i="7"/>
  <c r="C68" i="7"/>
  <c r="D67" i="7"/>
  <c r="C67" i="7"/>
  <c r="D66" i="7"/>
  <c r="C66" i="7"/>
  <c r="E64" i="7"/>
  <c r="D64" i="7"/>
  <c r="C64" i="7"/>
  <c r="M55" i="7"/>
  <c r="E54" i="7"/>
  <c r="D54" i="7"/>
  <c r="C54" i="7"/>
  <c r="D52" i="7"/>
  <c r="C52" i="7"/>
  <c r="D51" i="7"/>
  <c r="C51" i="7"/>
  <c r="E48" i="7"/>
  <c r="D48" i="7"/>
  <c r="C48" i="7"/>
  <c r="M46" i="7"/>
  <c r="E45" i="7"/>
  <c r="D45" i="7"/>
  <c r="C45" i="7"/>
  <c r="M43" i="7"/>
  <c r="N42" i="7" s="1"/>
  <c r="E42" i="7"/>
  <c r="D42" i="7"/>
  <c r="C42" i="7"/>
  <c r="E39" i="7"/>
  <c r="D39" i="7"/>
  <c r="C39" i="7"/>
  <c r="E36" i="7"/>
  <c r="D36" i="7"/>
  <c r="C36" i="7"/>
  <c r="D35" i="7"/>
  <c r="C35" i="7"/>
  <c r="E33" i="7"/>
  <c r="D33" i="7"/>
  <c r="C33" i="7"/>
  <c r="E30" i="7"/>
  <c r="D30" i="7"/>
  <c r="C30" i="7"/>
  <c r="E27" i="7"/>
  <c r="D27" i="7"/>
  <c r="C27" i="7"/>
  <c r="D26" i="7"/>
  <c r="C26" i="7"/>
  <c r="E23" i="7"/>
  <c r="D23" i="7"/>
  <c r="C23" i="7"/>
  <c r="E20" i="7"/>
  <c r="D20" i="7"/>
  <c r="C20" i="7"/>
  <c r="D19" i="7"/>
  <c r="C19" i="7"/>
  <c r="D18" i="7"/>
  <c r="C18" i="7"/>
  <c r="M16" i="7"/>
  <c r="N15" i="7" s="1"/>
  <c r="E15" i="7"/>
  <c r="D15" i="7"/>
  <c r="C15" i="7"/>
  <c r="M13" i="7"/>
  <c r="E12" i="7"/>
  <c r="D12" i="7"/>
  <c r="C12" i="7"/>
  <c r="D11" i="7"/>
  <c r="C11" i="7"/>
  <c r="D10" i="7"/>
  <c r="C10" i="7"/>
  <c r="D9" i="7"/>
  <c r="C9" i="7"/>
  <c r="G280" i="6"/>
  <c r="M258" i="6"/>
  <c r="M182" i="6"/>
  <c r="M248" i="6"/>
  <c r="N247" i="6" s="1"/>
  <c r="E247" i="6"/>
  <c r="D247" i="6"/>
  <c r="C247" i="6"/>
  <c r="H185" i="6"/>
  <c r="Q191" i="6"/>
  <c r="H178" i="6"/>
  <c r="M155" i="6"/>
  <c r="N154" i="6" s="1"/>
  <c r="M141" i="6"/>
  <c r="N140" i="6" s="1"/>
  <c r="G144" i="6" s="1"/>
  <c r="M144" i="6" s="1"/>
  <c r="N143" i="6" s="1"/>
  <c r="M137" i="6"/>
  <c r="N136" i="6" s="1"/>
  <c r="M134" i="6"/>
  <c r="N133" i="6" s="1"/>
  <c r="M130" i="6"/>
  <c r="N129" i="6" s="1"/>
  <c r="H151" i="6" s="1"/>
  <c r="M151" i="6" s="1"/>
  <c r="N150" i="6" s="1"/>
  <c r="M126" i="6"/>
  <c r="N125" i="6" s="1"/>
  <c r="D123" i="6"/>
  <c r="D124" i="6"/>
  <c r="D125" i="6"/>
  <c r="E125" i="6"/>
  <c r="D128" i="6"/>
  <c r="D129" i="6"/>
  <c r="E129" i="6"/>
  <c r="D132" i="6"/>
  <c r="D133" i="6"/>
  <c r="E133" i="6"/>
  <c r="D136" i="6"/>
  <c r="E136" i="6"/>
  <c r="D139" i="6"/>
  <c r="D140" i="6"/>
  <c r="E140" i="6"/>
  <c r="D143" i="6"/>
  <c r="E143" i="6"/>
  <c r="D146" i="6"/>
  <c r="D147" i="6"/>
  <c r="E147" i="6"/>
  <c r="D150" i="6"/>
  <c r="E150" i="6"/>
  <c r="D153" i="6"/>
  <c r="D154" i="6"/>
  <c r="E154" i="6"/>
  <c r="C124" i="6"/>
  <c r="C125" i="6"/>
  <c r="C128" i="6"/>
  <c r="C129" i="6"/>
  <c r="C132" i="6"/>
  <c r="C133" i="6"/>
  <c r="C136" i="6"/>
  <c r="C139" i="6"/>
  <c r="C140" i="6"/>
  <c r="C143" i="6"/>
  <c r="C146" i="6"/>
  <c r="C147" i="6"/>
  <c r="C150" i="6"/>
  <c r="C153" i="6"/>
  <c r="C154" i="6"/>
  <c r="C123" i="6"/>
  <c r="H48" i="6"/>
  <c r="G36" i="6"/>
  <c r="H45" i="6" s="1"/>
  <c r="G35" i="6"/>
  <c r="G32" i="6"/>
  <c r="G161" i="6" s="1"/>
  <c r="H170" i="6" s="1"/>
  <c r="G31" i="6"/>
  <c r="H40" i="6" s="1"/>
  <c r="M26" i="6"/>
  <c r="N25" i="6" s="1"/>
  <c r="J244" i="3" l="1"/>
  <c r="K244" i="3"/>
  <c r="L244" i="3"/>
  <c r="M244" i="3"/>
  <c r="N244" i="3"/>
  <c r="M79" i="3"/>
  <c r="L79" i="3"/>
  <c r="N79" i="3"/>
  <c r="J79" i="3"/>
  <c r="K79" i="3"/>
  <c r="L82" i="3"/>
  <c r="M82" i="3"/>
  <c r="N82" i="3"/>
  <c r="J98" i="3"/>
  <c r="J82" i="3"/>
  <c r="K82" i="3"/>
  <c r="K98" i="3"/>
  <c r="L98" i="3"/>
  <c r="M98" i="3"/>
  <c r="N98" i="3"/>
  <c r="L59" i="3"/>
  <c r="M59" i="3"/>
  <c r="J59" i="3"/>
  <c r="K59" i="3"/>
  <c r="N59" i="3"/>
  <c r="L68" i="3"/>
  <c r="M68" i="3"/>
  <c r="N68" i="3"/>
  <c r="J68" i="3"/>
  <c r="K68" i="3"/>
  <c r="K77" i="3"/>
  <c r="L81" i="3"/>
  <c r="L77" i="3"/>
  <c r="M77" i="3"/>
  <c r="J77" i="3"/>
  <c r="N81" i="3"/>
  <c r="N77" i="3"/>
  <c r="M37" i="3"/>
  <c r="M81" i="3"/>
  <c r="J81" i="3"/>
  <c r="K81" i="3"/>
  <c r="K37" i="3"/>
  <c r="J37" i="3"/>
  <c r="L37" i="3"/>
  <c r="N37" i="3"/>
  <c r="L150" i="3"/>
  <c r="L149" i="3"/>
  <c r="M150" i="3"/>
  <c r="M149" i="3"/>
  <c r="N149" i="3"/>
  <c r="N150" i="3"/>
  <c r="K150" i="3"/>
  <c r="K149" i="3"/>
  <c r="G37" i="7"/>
  <c r="M37" i="7" s="1"/>
  <c r="N36" i="7" s="1"/>
  <c r="J53" i="3" s="1"/>
  <c r="J150" i="3"/>
  <c r="J149" i="3"/>
  <c r="G172" i="7"/>
  <c r="K19" i="3"/>
  <c r="K38" i="3"/>
  <c r="K46" i="3"/>
  <c r="K64" i="3"/>
  <c r="K73" i="3"/>
  <c r="K85" i="3"/>
  <c r="K20" i="3"/>
  <c r="K30" i="3"/>
  <c r="K39" i="3"/>
  <c r="K47" i="3"/>
  <c r="K65" i="3"/>
  <c r="K74" i="3"/>
  <c r="K86" i="3"/>
  <c r="K96" i="3"/>
  <c r="K23" i="3"/>
  <c r="K42" i="3"/>
  <c r="K50" i="3"/>
  <c r="K60" i="3"/>
  <c r="K69" i="3"/>
  <c r="K78" i="3"/>
  <c r="K89" i="3"/>
  <c r="K100" i="3"/>
  <c r="K43" i="3"/>
  <c r="K57" i="3"/>
  <c r="K71" i="3"/>
  <c r="K88" i="3"/>
  <c r="K103" i="3"/>
  <c r="K111" i="3"/>
  <c r="K163" i="3"/>
  <c r="K173" i="3"/>
  <c r="K183" i="3"/>
  <c r="K201" i="3"/>
  <c r="K209" i="3"/>
  <c r="K217" i="3"/>
  <c r="K225" i="3"/>
  <c r="K233" i="3"/>
  <c r="K241" i="3"/>
  <c r="K44" i="3"/>
  <c r="K58" i="3"/>
  <c r="K72" i="3"/>
  <c r="K92" i="3"/>
  <c r="K104" i="3"/>
  <c r="K112" i="3"/>
  <c r="K164" i="3"/>
  <c r="K174" i="3"/>
  <c r="K185" i="3"/>
  <c r="K202" i="3"/>
  <c r="K210" i="3"/>
  <c r="K218" i="3"/>
  <c r="K226" i="3"/>
  <c r="K234" i="3"/>
  <c r="K242" i="3"/>
  <c r="K17" i="3"/>
  <c r="K32" i="3"/>
  <c r="K45" i="3"/>
  <c r="K61" i="3"/>
  <c r="K75" i="3"/>
  <c r="K93" i="3"/>
  <c r="K105" i="3"/>
  <c r="K113" i="3"/>
  <c r="K155" i="3"/>
  <c r="K167" i="3"/>
  <c r="K175" i="3"/>
  <c r="K186" i="3"/>
  <c r="K203" i="3"/>
  <c r="K211" i="3"/>
  <c r="K219" i="3"/>
  <c r="K227" i="3"/>
  <c r="K235" i="3"/>
  <c r="K243" i="3"/>
  <c r="K18" i="3"/>
  <c r="K48" i="3"/>
  <c r="K62" i="3"/>
  <c r="K76" i="3"/>
  <c r="K94" i="3"/>
  <c r="K106" i="3"/>
  <c r="K114" i="3"/>
  <c r="K158" i="3"/>
  <c r="K168" i="3"/>
  <c r="K176" i="3"/>
  <c r="K188" i="3"/>
  <c r="K204" i="3"/>
  <c r="K212" i="3"/>
  <c r="K220" i="3"/>
  <c r="K228" i="3"/>
  <c r="K236" i="3"/>
  <c r="K245" i="3"/>
  <c r="K21" i="3"/>
  <c r="K35" i="3"/>
  <c r="K49" i="3"/>
  <c r="K63" i="3"/>
  <c r="K80" i="3"/>
  <c r="K97" i="3"/>
  <c r="K107" i="3"/>
  <c r="K115" i="3"/>
  <c r="K128" i="3"/>
  <c r="K159" i="3"/>
  <c r="K169" i="3"/>
  <c r="K178" i="3"/>
  <c r="K205" i="3"/>
  <c r="K213" i="3"/>
  <c r="K221" i="3"/>
  <c r="K229" i="3"/>
  <c r="K237" i="3"/>
  <c r="K16" i="3"/>
  <c r="K22" i="3"/>
  <c r="K51" i="3"/>
  <c r="K66" i="3"/>
  <c r="K83" i="3"/>
  <c r="K99" i="3"/>
  <c r="K108" i="3"/>
  <c r="K116" i="3"/>
  <c r="K129" i="3"/>
  <c r="K160" i="3"/>
  <c r="K170" i="3"/>
  <c r="K180" i="3"/>
  <c r="K206" i="3"/>
  <c r="K214" i="3"/>
  <c r="K222" i="3"/>
  <c r="K230" i="3"/>
  <c r="K238" i="3"/>
  <c r="K67" i="3"/>
  <c r="K84" i="3"/>
  <c r="K109" i="3"/>
  <c r="K117" i="3"/>
  <c r="K130" i="3"/>
  <c r="K161" i="3"/>
  <c r="K171" i="3"/>
  <c r="K181" i="3"/>
  <c r="K199" i="3"/>
  <c r="K207" i="3"/>
  <c r="K215" i="3"/>
  <c r="K223" i="3"/>
  <c r="K231" i="3"/>
  <c r="K239" i="3"/>
  <c r="K27" i="3"/>
  <c r="K41" i="3"/>
  <c r="K54" i="3"/>
  <c r="K70" i="3"/>
  <c r="K87" i="3"/>
  <c r="K102" i="3"/>
  <c r="K110" i="3"/>
  <c r="K162" i="3"/>
  <c r="K172" i="3"/>
  <c r="K182" i="3"/>
  <c r="K200" i="3"/>
  <c r="K208" i="3"/>
  <c r="K216" i="3"/>
  <c r="K224" i="3"/>
  <c r="K232" i="3"/>
  <c r="K240" i="3"/>
  <c r="L21" i="3"/>
  <c r="L29" i="3"/>
  <c r="L38" i="3"/>
  <c r="L46" i="3"/>
  <c r="L54" i="3"/>
  <c r="L63" i="3"/>
  <c r="L72" i="3"/>
  <c r="L84" i="3"/>
  <c r="L92" i="3"/>
  <c r="L101" i="3"/>
  <c r="L109" i="3"/>
  <c r="L117" i="3"/>
  <c r="L125" i="3"/>
  <c r="L133" i="3"/>
  <c r="L141" i="3"/>
  <c r="L22" i="3"/>
  <c r="L30" i="3"/>
  <c r="L39" i="3"/>
  <c r="L47" i="3"/>
  <c r="L55" i="3"/>
  <c r="L64" i="3"/>
  <c r="L73" i="3"/>
  <c r="L85" i="3"/>
  <c r="L93" i="3"/>
  <c r="L102" i="3"/>
  <c r="L110" i="3"/>
  <c r="L118" i="3"/>
  <c r="L126" i="3"/>
  <c r="L134" i="3"/>
  <c r="L142" i="3"/>
  <c r="L152" i="3"/>
  <c r="L160" i="3"/>
  <c r="L170" i="3"/>
  <c r="L180" i="3"/>
  <c r="L192" i="3"/>
  <c r="L206" i="3"/>
  <c r="L23" i="3"/>
  <c r="L31" i="3"/>
  <c r="L40" i="3"/>
  <c r="L48" i="3"/>
  <c r="L56" i="3"/>
  <c r="L65" i="3"/>
  <c r="L74" i="3"/>
  <c r="L86" i="3"/>
  <c r="L94" i="3"/>
  <c r="L103" i="3"/>
  <c r="L111" i="3"/>
  <c r="L119" i="3"/>
  <c r="L127" i="3"/>
  <c r="L135" i="3"/>
  <c r="L143" i="3"/>
  <c r="L153" i="3"/>
  <c r="L161" i="3"/>
  <c r="L171" i="3"/>
  <c r="L181" i="3"/>
  <c r="L199" i="3"/>
  <c r="L207" i="3"/>
  <c r="L24" i="3"/>
  <c r="L32" i="3"/>
  <c r="L41" i="3"/>
  <c r="L49" i="3"/>
  <c r="L57" i="3"/>
  <c r="L66" i="3"/>
  <c r="L75" i="3"/>
  <c r="L87" i="3"/>
  <c r="L95" i="3"/>
  <c r="L104" i="3"/>
  <c r="L112" i="3"/>
  <c r="L120" i="3"/>
  <c r="L128" i="3"/>
  <c r="L136" i="3"/>
  <c r="L144" i="3"/>
  <c r="L154" i="3"/>
  <c r="L162" i="3"/>
  <c r="L172" i="3"/>
  <c r="L182" i="3"/>
  <c r="L200" i="3"/>
  <c r="L208" i="3"/>
  <c r="L216" i="3"/>
  <c r="L224" i="3"/>
  <c r="L232" i="3"/>
  <c r="L240" i="3"/>
  <c r="L17" i="3"/>
  <c r="L25" i="3"/>
  <c r="L33" i="3"/>
  <c r="L42" i="3"/>
  <c r="L50" i="3"/>
  <c r="L58" i="3"/>
  <c r="L67" i="3"/>
  <c r="L76" i="3"/>
  <c r="L88" i="3"/>
  <c r="L96" i="3"/>
  <c r="L105" i="3"/>
  <c r="L113" i="3"/>
  <c r="L121" i="3"/>
  <c r="L129" i="3"/>
  <c r="L137" i="3"/>
  <c r="L145" i="3"/>
  <c r="L155" i="3"/>
  <c r="L163" i="3"/>
  <c r="L173" i="3"/>
  <c r="L183" i="3"/>
  <c r="L201" i="3"/>
  <c r="L209" i="3"/>
  <c r="L217" i="3"/>
  <c r="L225" i="3"/>
  <c r="L233" i="3"/>
  <c r="L241" i="3"/>
  <c r="L18" i="3"/>
  <c r="L26" i="3"/>
  <c r="L34" i="3"/>
  <c r="L43" i="3"/>
  <c r="L51" i="3"/>
  <c r="L60" i="3"/>
  <c r="L69" i="3"/>
  <c r="L78" i="3"/>
  <c r="L89" i="3"/>
  <c r="L97" i="3"/>
  <c r="L106" i="3"/>
  <c r="L114" i="3"/>
  <c r="L122" i="3"/>
  <c r="L130" i="3"/>
  <c r="L138" i="3"/>
  <c r="L20" i="3"/>
  <c r="L28" i="3"/>
  <c r="L36" i="3"/>
  <c r="L45" i="3"/>
  <c r="L53" i="3"/>
  <c r="L62" i="3"/>
  <c r="L71" i="3"/>
  <c r="L83" i="3"/>
  <c r="L91" i="3"/>
  <c r="L100" i="3"/>
  <c r="L108" i="3"/>
  <c r="L116" i="3"/>
  <c r="L124" i="3"/>
  <c r="L132" i="3"/>
  <c r="L140" i="3"/>
  <c r="L148" i="3"/>
  <c r="L158" i="3"/>
  <c r="L168" i="3"/>
  <c r="L176" i="3"/>
  <c r="L188" i="3"/>
  <c r="L204" i="3"/>
  <c r="L212" i="3"/>
  <c r="L220" i="3"/>
  <c r="L228" i="3"/>
  <c r="L236" i="3"/>
  <c r="L245" i="3"/>
  <c r="L70" i="3"/>
  <c r="L139" i="3"/>
  <c r="L167" i="3"/>
  <c r="L202" i="3"/>
  <c r="L218" i="3"/>
  <c r="L230" i="3"/>
  <c r="L243" i="3"/>
  <c r="L80" i="3"/>
  <c r="L146" i="3"/>
  <c r="L169" i="3"/>
  <c r="L203" i="3"/>
  <c r="L219" i="3"/>
  <c r="L231" i="3"/>
  <c r="L16" i="3"/>
  <c r="L19" i="3"/>
  <c r="L90" i="3"/>
  <c r="L147" i="3"/>
  <c r="L174" i="3"/>
  <c r="L205" i="3"/>
  <c r="L221" i="3"/>
  <c r="L234" i="3"/>
  <c r="L27" i="3"/>
  <c r="L99" i="3"/>
  <c r="L151" i="3"/>
  <c r="L175" i="3"/>
  <c r="L210" i="3"/>
  <c r="L222" i="3"/>
  <c r="L235" i="3"/>
  <c r="L35" i="3"/>
  <c r="L107" i="3"/>
  <c r="L156" i="3"/>
  <c r="L178" i="3"/>
  <c r="L211" i="3"/>
  <c r="L223" i="3"/>
  <c r="L237" i="3"/>
  <c r="L44" i="3"/>
  <c r="L115" i="3"/>
  <c r="L157" i="3"/>
  <c r="L185" i="3"/>
  <c r="L213" i="3"/>
  <c r="L226" i="3"/>
  <c r="L238" i="3"/>
  <c r="L52" i="3"/>
  <c r="L123" i="3"/>
  <c r="L159" i="3"/>
  <c r="L186" i="3"/>
  <c r="L214" i="3"/>
  <c r="L227" i="3"/>
  <c r="L239" i="3"/>
  <c r="L61" i="3"/>
  <c r="L131" i="3"/>
  <c r="L164" i="3"/>
  <c r="L190" i="3"/>
  <c r="L215" i="3"/>
  <c r="L229" i="3"/>
  <c r="L242" i="3"/>
  <c r="M18" i="3"/>
  <c r="M26" i="3"/>
  <c r="M34" i="3"/>
  <c r="M43" i="3"/>
  <c r="M51" i="3"/>
  <c r="M60" i="3"/>
  <c r="M69" i="3"/>
  <c r="M78" i="3"/>
  <c r="M89" i="3"/>
  <c r="M97" i="3"/>
  <c r="M106" i="3"/>
  <c r="M114" i="3"/>
  <c r="M122" i="3"/>
  <c r="M130" i="3"/>
  <c r="M138" i="3"/>
  <c r="M146" i="3"/>
  <c r="M156" i="3"/>
  <c r="M164" i="3"/>
  <c r="M174" i="3"/>
  <c r="M185" i="3"/>
  <c r="M202" i="3"/>
  <c r="M210" i="3"/>
  <c r="M218" i="3"/>
  <c r="M226" i="3"/>
  <c r="M234" i="3"/>
  <c r="M242" i="3"/>
  <c r="M19" i="3"/>
  <c r="M27" i="3"/>
  <c r="M35" i="3"/>
  <c r="M44" i="3"/>
  <c r="M52" i="3"/>
  <c r="M61" i="3"/>
  <c r="M70" i="3"/>
  <c r="M80" i="3"/>
  <c r="M90" i="3"/>
  <c r="M99" i="3"/>
  <c r="M107" i="3"/>
  <c r="M115" i="3"/>
  <c r="M123" i="3"/>
  <c r="M131" i="3"/>
  <c r="M139" i="3"/>
  <c r="M147" i="3"/>
  <c r="M157" i="3"/>
  <c r="M167" i="3"/>
  <c r="M175" i="3"/>
  <c r="M186" i="3"/>
  <c r="M203" i="3"/>
  <c r="M211" i="3"/>
  <c r="M219" i="3"/>
  <c r="M227" i="3"/>
  <c r="M235" i="3"/>
  <c r="M243" i="3"/>
  <c r="M20" i="3"/>
  <c r="M28" i="3"/>
  <c r="M36" i="3"/>
  <c r="M45" i="3"/>
  <c r="M53" i="3"/>
  <c r="M62" i="3"/>
  <c r="M71" i="3"/>
  <c r="M83" i="3"/>
  <c r="M91" i="3"/>
  <c r="M100" i="3"/>
  <c r="M108" i="3"/>
  <c r="M116" i="3"/>
  <c r="M124" i="3"/>
  <c r="M132" i="3"/>
  <c r="M140" i="3"/>
  <c r="M148" i="3"/>
  <c r="M158" i="3"/>
  <c r="M168" i="3"/>
  <c r="M176" i="3"/>
  <c r="M188" i="3"/>
  <c r="M204" i="3"/>
  <c r="M212" i="3"/>
  <c r="M220" i="3"/>
  <c r="M228" i="3"/>
  <c r="M236" i="3"/>
  <c r="M245" i="3"/>
  <c r="M21" i="3"/>
  <c r="M29" i="3"/>
  <c r="M38" i="3"/>
  <c r="M46" i="3"/>
  <c r="M54" i="3"/>
  <c r="M63" i="3"/>
  <c r="M72" i="3"/>
  <c r="M84" i="3"/>
  <c r="M92" i="3"/>
  <c r="M101" i="3"/>
  <c r="M109" i="3"/>
  <c r="M117" i="3"/>
  <c r="M125" i="3"/>
  <c r="M133" i="3"/>
  <c r="M141" i="3"/>
  <c r="M151" i="3"/>
  <c r="M159" i="3"/>
  <c r="M169" i="3"/>
  <c r="M178" i="3"/>
  <c r="M190" i="3"/>
  <c r="M205" i="3"/>
  <c r="M213" i="3"/>
  <c r="M221" i="3"/>
  <c r="M229" i="3"/>
  <c r="M237" i="3"/>
  <c r="M16" i="3"/>
  <c r="M22" i="3"/>
  <c r="M30" i="3"/>
  <c r="M39" i="3"/>
  <c r="M47" i="3"/>
  <c r="M55" i="3"/>
  <c r="M64" i="3"/>
  <c r="M73" i="3"/>
  <c r="M85" i="3"/>
  <c r="M93" i="3"/>
  <c r="M102" i="3"/>
  <c r="M110" i="3"/>
  <c r="M118" i="3"/>
  <c r="M126" i="3"/>
  <c r="M134" i="3"/>
  <c r="M142" i="3"/>
  <c r="M152" i="3"/>
  <c r="M160" i="3"/>
  <c r="M170" i="3"/>
  <c r="M180" i="3"/>
  <c r="M192" i="3"/>
  <c r="M206" i="3"/>
  <c r="M214" i="3"/>
  <c r="M222" i="3"/>
  <c r="M230" i="3"/>
  <c r="M238" i="3"/>
  <c r="M23" i="3"/>
  <c r="M31" i="3"/>
  <c r="M40" i="3"/>
  <c r="M48" i="3"/>
  <c r="M56" i="3"/>
  <c r="M65" i="3"/>
  <c r="M74" i="3"/>
  <c r="M86" i="3"/>
  <c r="M94" i="3"/>
  <c r="M103" i="3"/>
  <c r="M111" i="3"/>
  <c r="M119" i="3"/>
  <c r="M127" i="3"/>
  <c r="M135" i="3"/>
  <c r="M143" i="3"/>
  <c r="M153" i="3"/>
  <c r="M161" i="3"/>
  <c r="M171" i="3"/>
  <c r="M181" i="3"/>
  <c r="M199" i="3"/>
  <c r="M207" i="3"/>
  <c r="M215" i="3"/>
  <c r="M223" i="3"/>
  <c r="M231" i="3"/>
  <c r="M239" i="3"/>
  <c r="M17" i="3"/>
  <c r="M25" i="3"/>
  <c r="M33" i="3"/>
  <c r="M42" i="3"/>
  <c r="M50" i="3"/>
  <c r="M58" i="3"/>
  <c r="M67" i="3"/>
  <c r="M76" i="3"/>
  <c r="M88" i="3"/>
  <c r="M96" i="3"/>
  <c r="M105" i="3"/>
  <c r="M113" i="3"/>
  <c r="M121" i="3"/>
  <c r="M129" i="3"/>
  <c r="M137" i="3"/>
  <c r="M145" i="3"/>
  <c r="M155" i="3"/>
  <c r="M163" i="3"/>
  <c r="M173" i="3"/>
  <c r="M183" i="3"/>
  <c r="M201" i="3"/>
  <c r="M209" i="3"/>
  <c r="M217" i="3"/>
  <c r="M225" i="3"/>
  <c r="M233" i="3"/>
  <c r="M241" i="3"/>
  <c r="M87" i="3"/>
  <c r="M154" i="3"/>
  <c r="M232" i="3"/>
  <c r="M24" i="3"/>
  <c r="M95" i="3"/>
  <c r="M162" i="3"/>
  <c r="M240" i="3"/>
  <c r="M32" i="3"/>
  <c r="M104" i="3"/>
  <c r="M172" i="3"/>
  <c r="M41" i="3"/>
  <c r="M112" i="3"/>
  <c r="M182" i="3"/>
  <c r="M49" i="3"/>
  <c r="M120" i="3"/>
  <c r="M200" i="3"/>
  <c r="M57" i="3"/>
  <c r="M128" i="3"/>
  <c r="M208" i="3"/>
  <c r="M66" i="3"/>
  <c r="M136" i="3"/>
  <c r="M216" i="3"/>
  <c r="M75" i="3"/>
  <c r="M144" i="3"/>
  <c r="M224" i="3"/>
  <c r="N26" i="3"/>
  <c r="N35" i="3"/>
  <c r="N63" i="3"/>
  <c r="N72" i="3"/>
  <c r="N84" i="3"/>
  <c r="N94" i="3"/>
  <c r="N103" i="3"/>
  <c r="N111" i="3"/>
  <c r="N120" i="3"/>
  <c r="N129" i="3"/>
  <c r="N146" i="3"/>
  <c r="N157" i="3"/>
  <c r="N177" i="3"/>
  <c r="N185" i="3"/>
  <c r="N199" i="3"/>
  <c r="N207" i="3"/>
  <c r="N215" i="3"/>
  <c r="N223" i="3"/>
  <c r="N231" i="3"/>
  <c r="N239" i="3"/>
  <c r="N17" i="3"/>
  <c r="N27" i="3"/>
  <c r="N55" i="3"/>
  <c r="N64" i="3"/>
  <c r="N73" i="3"/>
  <c r="N85" i="3"/>
  <c r="N95" i="3"/>
  <c r="N104" i="3"/>
  <c r="N112" i="3"/>
  <c r="N121" i="3"/>
  <c r="N139" i="3"/>
  <c r="N147" i="3"/>
  <c r="N158" i="3"/>
  <c r="N178" i="3"/>
  <c r="N186" i="3"/>
  <c r="N200" i="3"/>
  <c r="N208" i="3"/>
  <c r="N216" i="3"/>
  <c r="N224" i="3"/>
  <c r="N232" i="3"/>
  <c r="N240" i="3"/>
  <c r="N18" i="3"/>
  <c r="N28" i="3"/>
  <c r="N56" i="3"/>
  <c r="N65" i="3"/>
  <c r="N74" i="3"/>
  <c r="N86" i="3"/>
  <c r="N96" i="3"/>
  <c r="N105" i="3"/>
  <c r="N113" i="3"/>
  <c r="N122" i="3"/>
  <c r="N140" i="3"/>
  <c r="N148" i="3"/>
  <c r="N159" i="3"/>
  <c r="N179" i="3"/>
  <c r="N187" i="3"/>
  <c r="N201" i="3"/>
  <c r="N209" i="3"/>
  <c r="N217" i="3"/>
  <c r="N225" i="3"/>
  <c r="N233" i="3"/>
  <c r="N241" i="3"/>
  <c r="N19" i="3"/>
  <c r="N29" i="3"/>
  <c r="N57" i="3"/>
  <c r="N66" i="3"/>
  <c r="N75" i="3"/>
  <c r="N87" i="3"/>
  <c r="N97" i="3"/>
  <c r="N106" i="3"/>
  <c r="N114" i="3"/>
  <c r="N123" i="3"/>
  <c r="N141" i="3"/>
  <c r="N151" i="3"/>
  <c r="N160" i="3"/>
  <c r="N180" i="3"/>
  <c r="N188" i="3"/>
  <c r="N202" i="3"/>
  <c r="N210" i="3"/>
  <c r="N218" i="3"/>
  <c r="N226" i="3"/>
  <c r="N234" i="3"/>
  <c r="N242" i="3"/>
  <c r="N20" i="3"/>
  <c r="N31" i="3"/>
  <c r="N49" i="3"/>
  <c r="N58" i="3"/>
  <c r="N67" i="3"/>
  <c r="N76" i="3"/>
  <c r="N88" i="3"/>
  <c r="N99" i="3"/>
  <c r="N107" i="3"/>
  <c r="N115" i="3"/>
  <c r="N124" i="3"/>
  <c r="N142" i="3"/>
  <c r="N152" i="3"/>
  <c r="N181" i="3"/>
  <c r="N189" i="3"/>
  <c r="N203" i="3"/>
  <c r="N211" i="3"/>
  <c r="N219" i="3"/>
  <c r="N227" i="3"/>
  <c r="N235" i="3"/>
  <c r="N243" i="3"/>
  <c r="N21" i="3"/>
  <c r="N32" i="3"/>
  <c r="N60" i="3"/>
  <c r="N69" i="3"/>
  <c r="N78" i="3"/>
  <c r="N89" i="3"/>
  <c r="N100" i="3"/>
  <c r="N108" i="3"/>
  <c r="N116" i="3"/>
  <c r="N125" i="3"/>
  <c r="N143" i="3"/>
  <c r="N153" i="3"/>
  <c r="N182" i="3"/>
  <c r="N190" i="3"/>
  <c r="N204" i="3"/>
  <c r="N212" i="3"/>
  <c r="N220" i="3"/>
  <c r="N228" i="3"/>
  <c r="N236" i="3"/>
  <c r="N245" i="3"/>
  <c r="N23" i="3"/>
  <c r="N34" i="3"/>
  <c r="N53" i="3"/>
  <c r="N62" i="3"/>
  <c r="N71" i="3"/>
  <c r="N83" i="3"/>
  <c r="N93" i="3"/>
  <c r="N110" i="3"/>
  <c r="N118" i="3"/>
  <c r="N128" i="3"/>
  <c r="N145" i="3"/>
  <c r="N155" i="3"/>
  <c r="N184" i="3"/>
  <c r="N192" i="3"/>
  <c r="N206" i="3"/>
  <c r="N214" i="3"/>
  <c r="N222" i="3"/>
  <c r="N230" i="3"/>
  <c r="N238" i="3"/>
  <c r="N22" i="3"/>
  <c r="N101" i="3"/>
  <c r="N16" i="3"/>
  <c r="N33" i="3"/>
  <c r="N109" i="3"/>
  <c r="N183" i="3"/>
  <c r="N117" i="3"/>
  <c r="N191" i="3"/>
  <c r="N126" i="3"/>
  <c r="N205" i="3"/>
  <c r="N61" i="3"/>
  <c r="N213" i="3"/>
  <c r="N70" i="3"/>
  <c r="N144" i="3"/>
  <c r="N221" i="3"/>
  <c r="N80" i="3"/>
  <c r="N154" i="3"/>
  <c r="N229" i="3"/>
  <c r="N92" i="3"/>
  <c r="N237" i="3"/>
  <c r="J18" i="3"/>
  <c r="J28" i="3"/>
  <c r="J38" i="3"/>
  <c r="J46" i="3"/>
  <c r="J74" i="3"/>
  <c r="J86" i="3"/>
  <c r="J96" i="3"/>
  <c r="J105" i="3"/>
  <c r="J113" i="3"/>
  <c r="J164" i="3"/>
  <c r="J174" i="3"/>
  <c r="J185" i="3"/>
  <c r="J202" i="3"/>
  <c r="J210" i="3"/>
  <c r="J218" i="3"/>
  <c r="J226" i="3"/>
  <c r="J234" i="3"/>
  <c r="J242" i="3"/>
  <c r="J19" i="3"/>
  <c r="J39" i="3"/>
  <c r="J47" i="3"/>
  <c r="J57" i="3"/>
  <c r="J66" i="3"/>
  <c r="J75" i="3"/>
  <c r="J87" i="3"/>
  <c r="J97" i="3"/>
  <c r="J106" i="3"/>
  <c r="J114" i="3"/>
  <c r="J155" i="3"/>
  <c r="J167" i="3"/>
  <c r="J175" i="3"/>
  <c r="J186" i="3"/>
  <c r="J203" i="3"/>
  <c r="J211" i="3"/>
  <c r="J219" i="3"/>
  <c r="J227" i="3"/>
  <c r="J235" i="3"/>
  <c r="J243" i="3"/>
  <c r="J20" i="3"/>
  <c r="J48" i="3"/>
  <c r="J58" i="3"/>
  <c r="J67" i="3"/>
  <c r="J76" i="3"/>
  <c r="J88" i="3"/>
  <c r="J99" i="3"/>
  <c r="J107" i="3"/>
  <c r="J115" i="3"/>
  <c r="J158" i="3"/>
  <c r="J168" i="3"/>
  <c r="J176" i="3"/>
  <c r="J188" i="3"/>
  <c r="J204" i="3"/>
  <c r="J212" i="3"/>
  <c r="J220" i="3"/>
  <c r="J228" i="3"/>
  <c r="J236" i="3"/>
  <c r="J245" i="3"/>
  <c r="J21" i="3"/>
  <c r="J32" i="3"/>
  <c r="J41" i="3"/>
  <c r="J49" i="3"/>
  <c r="J60" i="3"/>
  <c r="J69" i="3"/>
  <c r="J78" i="3"/>
  <c r="J89" i="3"/>
  <c r="J100" i="3"/>
  <c r="J108" i="3"/>
  <c r="J116" i="3"/>
  <c r="J128" i="3"/>
  <c r="J159" i="3"/>
  <c r="J169" i="3"/>
  <c r="J178" i="3"/>
  <c r="J205" i="3"/>
  <c r="J213" i="3"/>
  <c r="J221" i="3"/>
  <c r="J229" i="3"/>
  <c r="J237" i="3"/>
  <c r="J22" i="3"/>
  <c r="J33" i="3"/>
  <c r="J42" i="3"/>
  <c r="J50" i="3"/>
  <c r="J61" i="3"/>
  <c r="J70" i="3"/>
  <c r="J80" i="3"/>
  <c r="J92" i="3"/>
  <c r="J109" i="3"/>
  <c r="J117" i="3"/>
  <c r="J129" i="3"/>
  <c r="J160" i="3"/>
  <c r="J170" i="3"/>
  <c r="J180" i="3"/>
  <c r="J206" i="3"/>
  <c r="J214" i="3"/>
  <c r="J222" i="3"/>
  <c r="J230" i="3"/>
  <c r="J238" i="3"/>
  <c r="J23" i="3"/>
  <c r="J43" i="3"/>
  <c r="J51" i="3"/>
  <c r="J62" i="3"/>
  <c r="J83" i="3"/>
  <c r="J93" i="3"/>
  <c r="J102" i="3"/>
  <c r="J110" i="3"/>
  <c r="J118" i="3"/>
  <c r="J130" i="3"/>
  <c r="J161" i="3"/>
  <c r="J171" i="3"/>
  <c r="J181" i="3"/>
  <c r="J199" i="3"/>
  <c r="J207" i="3"/>
  <c r="J215" i="3"/>
  <c r="J223" i="3"/>
  <c r="J231" i="3"/>
  <c r="J239" i="3"/>
  <c r="J35" i="3"/>
  <c r="J44" i="3"/>
  <c r="J54" i="3"/>
  <c r="J63" i="3"/>
  <c r="J72" i="3"/>
  <c r="J84" i="3"/>
  <c r="J94" i="3"/>
  <c r="J103" i="3"/>
  <c r="J111" i="3"/>
  <c r="J132" i="3"/>
  <c r="J152" i="3"/>
  <c r="J162" i="3"/>
  <c r="J172" i="3"/>
  <c r="J182" i="3"/>
  <c r="J200" i="3"/>
  <c r="J208" i="3"/>
  <c r="J216" i="3"/>
  <c r="J224" i="3"/>
  <c r="J232" i="3"/>
  <c r="J240" i="3"/>
  <c r="J17" i="3"/>
  <c r="J27" i="3"/>
  <c r="J36" i="3"/>
  <c r="J45" i="3"/>
  <c r="J55" i="3"/>
  <c r="J64" i="3"/>
  <c r="J73" i="3"/>
  <c r="J85" i="3"/>
  <c r="J104" i="3"/>
  <c r="J112" i="3"/>
  <c r="J153" i="3"/>
  <c r="J163" i="3"/>
  <c r="J173" i="3"/>
  <c r="J183" i="3"/>
  <c r="J201" i="3"/>
  <c r="J209" i="3"/>
  <c r="J217" i="3"/>
  <c r="J225" i="3"/>
  <c r="J233" i="3"/>
  <c r="J241" i="3"/>
  <c r="H44" i="6"/>
  <c r="G91" i="6"/>
  <c r="M91" i="6" s="1"/>
  <c r="N90" i="6" s="1"/>
  <c r="G170" i="8"/>
  <c r="M170" i="8" s="1"/>
  <c r="G36" i="9"/>
  <c r="M36" i="9" s="1"/>
  <c r="N36" i="9" s="1"/>
  <c r="H174" i="6"/>
  <c r="M207" i="11"/>
  <c r="N207" i="11" s="1"/>
  <c r="N176" i="3" s="1"/>
  <c r="H189" i="11"/>
  <c r="G184" i="11"/>
  <c r="M184" i="11" s="1"/>
  <c r="N184" i="11" s="1"/>
  <c r="N164" i="3" s="1"/>
  <c r="H170" i="11"/>
  <c r="J171" i="11" s="1"/>
  <c r="H168" i="11"/>
  <c r="L168" i="11" s="1"/>
  <c r="N168" i="11" s="1"/>
  <c r="F144" i="11"/>
  <c r="H173" i="11"/>
  <c r="H164" i="11"/>
  <c r="L164" i="11" s="1"/>
  <c r="N164" i="11" s="1"/>
  <c r="N31" i="11"/>
  <c r="H166" i="11"/>
  <c r="K166" i="11" s="1"/>
  <c r="N166" i="11" s="1"/>
  <c r="H176" i="11"/>
  <c r="M59" i="11"/>
  <c r="N58" i="11" s="1"/>
  <c r="N54" i="3" s="1"/>
  <c r="M29" i="11"/>
  <c r="G36" i="10"/>
  <c r="M36" i="10" s="1"/>
  <c r="N36" i="10" s="1"/>
  <c r="G33" i="10"/>
  <c r="M33" i="10" s="1"/>
  <c r="N33" i="10" s="1"/>
  <c r="M33" i="9"/>
  <c r="N33" i="9" s="1"/>
  <c r="H127" i="8"/>
  <c r="M127" i="8" s="1"/>
  <c r="N126" i="8" s="1"/>
  <c r="K124" i="3" s="1"/>
  <c r="H130" i="8"/>
  <c r="M130" i="8" s="1"/>
  <c r="N129" i="8" s="1"/>
  <c r="K125" i="3" s="1"/>
  <c r="G158" i="8"/>
  <c r="M158" i="8" s="1"/>
  <c r="N157" i="8" s="1"/>
  <c r="K140" i="3" s="1"/>
  <c r="G161" i="8"/>
  <c r="M161" i="8" s="1"/>
  <c r="N160" i="8" s="1"/>
  <c r="K141" i="3" s="1"/>
  <c r="N188" i="8"/>
  <c r="K152" i="3" s="1"/>
  <c r="N163" i="8"/>
  <c r="K142" i="3" s="1"/>
  <c r="M39" i="8"/>
  <c r="N38" i="8" s="1"/>
  <c r="K29" i="3" s="1"/>
  <c r="N172" i="8"/>
  <c r="K145" i="3" s="1"/>
  <c r="N169" i="8"/>
  <c r="K144" i="3" s="1"/>
  <c r="N166" i="8"/>
  <c r="K143" i="3" s="1"/>
  <c r="N191" i="8"/>
  <c r="K153" i="3" s="1"/>
  <c r="N105" i="8"/>
  <c r="F113" i="8" s="1"/>
  <c r="N63" i="8" s="1"/>
  <c r="K56" i="3" s="1"/>
  <c r="M36" i="8"/>
  <c r="N35" i="8" s="1"/>
  <c r="K28" i="3" s="1"/>
  <c r="G61" i="8"/>
  <c r="M61" i="8" s="1"/>
  <c r="N60" i="8" s="1"/>
  <c r="K55" i="3" s="1"/>
  <c r="N194" i="8"/>
  <c r="K154" i="3" s="1"/>
  <c r="H43" i="8"/>
  <c r="M43" i="8" s="1"/>
  <c r="N181" i="8"/>
  <c r="K148" i="3" s="1"/>
  <c r="H46" i="8"/>
  <c r="M46" i="8" s="1"/>
  <c r="N178" i="8"/>
  <c r="K147" i="3" s="1"/>
  <c r="H49" i="8"/>
  <c r="M49" i="8" s="1"/>
  <c r="N48" i="8" s="1"/>
  <c r="K34" i="3" s="1"/>
  <c r="N175" i="8"/>
  <c r="K146" i="3" s="1"/>
  <c r="G58" i="8"/>
  <c r="M58" i="8" s="1"/>
  <c r="L142" i="8"/>
  <c r="Q151" i="8" s="1"/>
  <c r="M33" i="8"/>
  <c r="N32" i="8" s="1"/>
  <c r="K26" i="3" s="1"/>
  <c r="M120" i="8"/>
  <c r="N132" i="8"/>
  <c r="K126" i="3" s="1"/>
  <c r="F103" i="8"/>
  <c r="F101" i="8"/>
  <c r="F102" i="8"/>
  <c r="F100" i="8"/>
  <c r="F99" i="8"/>
  <c r="G229" i="8"/>
  <c r="M229" i="8" s="1"/>
  <c r="N229" i="8" s="1"/>
  <c r="K192" i="3" s="1"/>
  <c r="G226" i="8"/>
  <c r="M226" i="8" s="1"/>
  <c r="N226" i="8" s="1"/>
  <c r="K190" i="3" s="1"/>
  <c r="K140" i="8"/>
  <c r="N140" i="8" s="1"/>
  <c r="K132" i="3" s="1"/>
  <c r="N51" i="8"/>
  <c r="K36" i="3" s="1"/>
  <c r="N122" i="8"/>
  <c r="K122" i="3" s="1"/>
  <c r="H146" i="8"/>
  <c r="L146" i="8" s="1"/>
  <c r="N146" i="8" s="1"/>
  <c r="K135" i="3" s="1"/>
  <c r="H148" i="8"/>
  <c r="J149" i="8" s="1"/>
  <c r="H151" i="8"/>
  <c r="H144" i="8"/>
  <c r="K144" i="8" s="1"/>
  <c r="N144" i="8" s="1"/>
  <c r="K134" i="3" s="1"/>
  <c r="H154" i="8"/>
  <c r="N112" i="7"/>
  <c r="J142" i="3" s="1"/>
  <c r="N124" i="7"/>
  <c r="J146" i="3" s="1"/>
  <c r="N130" i="7"/>
  <c r="J148" i="3" s="1"/>
  <c r="H95" i="7"/>
  <c r="H28" i="7"/>
  <c r="M28" i="7" s="1"/>
  <c r="N27" i="7" s="1"/>
  <c r="J31" i="3" s="1"/>
  <c r="N137" i="7"/>
  <c r="J154" i="3" s="1"/>
  <c r="H31" i="7"/>
  <c r="M31" i="7" s="1"/>
  <c r="N30" i="7" s="1"/>
  <c r="J34" i="3" s="1"/>
  <c r="G49" i="7"/>
  <c r="M49" i="7" s="1"/>
  <c r="N48" i="7" s="1"/>
  <c r="J71" i="3" s="1"/>
  <c r="H100" i="7"/>
  <c r="M21" i="7"/>
  <c r="N20" i="7" s="1"/>
  <c r="J26" i="3" s="1"/>
  <c r="H97" i="7"/>
  <c r="J98" i="7" s="1"/>
  <c r="N54" i="7"/>
  <c r="J95" i="3" s="1"/>
  <c r="N115" i="7"/>
  <c r="J143" i="3" s="1"/>
  <c r="N121" i="7"/>
  <c r="J145" i="3" s="1"/>
  <c r="N45" i="7"/>
  <c r="J65" i="3" s="1"/>
  <c r="N81" i="7"/>
  <c r="J126" i="3" s="1"/>
  <c r="M24" i="7"/>
  <c r="N23" i="7" s="1"/>
  <c r="J29" i="3" s="1"/>
  <c r="N12" i="7"/>
  <c r="J16" i="3" s="1"/>
  <c r="M72" i="7"/>
  <c r="G128" i="7"/>
  <c r="M128" i="7" s="1"/>
  <c r="G110" i="7"/>
  <c r="M110" i="7" s="1"/>
  <c r="M172" i="7"/>
  <c r="N172" i="7" s="1"/>
  <c r="J192" i="3" s="1"/>
  <c r="M169" i="7"/>
  <c r="N169" i="7" s="1"/>
  <c r="J190" i="3" s="1"/>
  <c r="H93" i="7"/>
  <c r="K93" i="7" s="1"/>
  <c r="N93" i="7" s="1"/>
  <c r="J134" i="3" s="1"/>
  <c r="H103" i="7"/>
  <c r="G69" i="7"/>
  <c r="H91" i="7"/>
  <c r="L91" i="7" s="1"/>
  <c r="Q100" i="7" s="1"/>
  <c r="G160" i="6"/>
  <c r="G164" i="6"/>
  <c r="G165" i="6"/>
  <c r="H148" i="6"/>
  <c r="M148" i="6" s="1"/>
  <c r="N147" i="6" s="1"/>
  <c r="G87" i="6"/>
  <c r="N163" i="3" l="1"/>
  <c r="N175" i="3"/>
  <c r="N134" i="3"/>
  <c r="N162" i="3"/>
  <c r="N133" i="3"/>
  <c r="N130" i="3"/>
  <c r="K95" i="3"/>
  <c r="K189" i="11"/>
  <c r="N189" i="11" s="1"/>
  <c r="H203" i="11"/>
  <c r="H200" i="11"/>
  <c r="H197" i="11"/>
  <c r="J198" i="11" s="1"/>
  <c r="H193" i="11"/>
  <c r="K193" i="11" s="1"/>
  <c r="N193" i="11" s="1"/>
  <c r="H195" i="11"/>
  <c r="L195" i="11" s="1"/>
  <c r="N195" i="11" s="1"/>
  <c r="H191" i="11"/>
  <c r="L191" i="11" s="1"/>
  <c r="H169" i="6"/>
  <c r="G203" i="6"/>
  <c r="H173" i="6"/>
  <c r="F142" i="11"/>
  <c r="F145" i="11"/>
  <c r="F124" i="11"/>
  <c r="F127" i="11"/>
  <c r="F143" i="11"/>
  <c r="Q173" i="11"/>
  <c r="L170" i="11"/>
  <c r="N170" i="11" s="1"/>
  <c r="M147" i="11"/>
  <c r="N147" i="11" s="1"/>
  <c r="N102" i="3" s="1"/>
  <c r="F126" i="11"/>
  <c r="F125" i="11"/>
  <c r="M23" i="11"/>
  <c r="N22" i="11" s="1"/>
  <c r="N28" i="11"/>
  <c r="N38" i="3" s="1"/>
  <c r="F109" i="8"/>
  <c r="G115" i="8"/>
  <c r="M115" i="8" s="1"/>
  <c r="N115" i="8" s="1"/>
  <c r="K101" i="3" s="1"/>
  <c r="N142" i="8"/>
  <c r="K133" i="3" s="1"/>
  <c r="F110" i="8"/>
  <c r="N119" i="8"/>
  <c r="K121" i="3" s="1"/>
  <c r="F111" i="8"/>
  <c r="F112" i="8"/>
  <c r="N42" i="8"/>
  <c r="K31" i="3" s="1"/>
  <c r="N45" i="8"/>
  <c r="K33" i="3" s="1"/>
  <c r="N57" i="8"/>
  <c r="K53" i="3" s="1"/>
  <c r="L148" i="8"/>
  <c r="N148" i="8" s="1"/>
  <c r="K136" i="3" s="1"/>
  <c r="L95" i="7"/>
  <c r="L97" i="7" s="1"/>
  <c r="N97" i="7" s="1"/>
  <c r="J136" i="3" s="1"/>
  <c r="H76" i="7"/>
  <c r="M76" i="7" s="1"/>
  <c r="N75" i="7" s="1"/>
  <c r="J124" i="3" s="1"/>
  <c r="G119" i="7"/>
  <c r="M119" i="7" s="1"/>
  <c r="G107" i="7"/>
  <c r="M107" i="7" s="1"/>
  <c r="F59" i="7"/>
  <c r="F58" i="7"/>
  <c r="F62" i="7"/>
  <c r="N39" i="7" s="1"/>
  <c r="J56" i="3" s="1"/>
  <c r="M64" i="7"/>
  <c r="N64" i="7" s="1"/>
  <c r="J101" i="3" s="1"/>
  <c r="N71" i="7"/>
  <c r="J122" i="3" s="1"/>
  <c r="H33" i="7"/>
  <c r="M33" i="7" s="1"/>
  <c r="N33" i="7" s="1"/>
  <c r="J40" i="3" s="1"/>
  <c r="N127" i="7"/>
  <c r="J147" i="3" s="1"/>
  <c r="F61" i="7"/>
  <c r="F60" i="7"/>
  <c r="N109" i="7"/>
  <c r="J141" i="3" s="1"/>
  <c r="M79" i="7"/>
  <c r="M69" i="7"/>
  <c r="N91" i="7"/>
  <c r="J133" i="3" s="1"/>
  <c r="G207" i="6"/>
  <c r="G231" i="6"/>
  <c r="G219" i="6"/>
  <c r="G208" i="6"/>
  <c r="G232" i="6"/>
  <c r="G220" i="6"/>
  <c r="H34" i="11" l="1"/>
  <c r="M34" i="11" s="1"/>
  <c r="N36" i="3"/>
  <c r="N170" i="3"/>
  <c r="N168" i="3"/>
  <c r="N136" i="3"/>
  <c r="N132" i="3"/>
  <c r="Q101" i="7"/>
  <c r="Q102" i="7" s="1"/>
  <c r="L100" i="7" s="1"/>
  <c r="L103" i="7" s="1"/>
  <c r="Q152" i="8"/>
  <c r="Q153" i="8" s="1"/>
  <c r="L151" i="8" s="1"/>
  <c r="L154" i="8" s="1"/>
  <c r="N154" i="8" s="1"/>
  <c r="K138" i="3" s="1"/>
  <c r="Q174" i="11"/>
  <c r="Q175" i="11" s="1"/>
  <c r="L173" i="11" s="1"/>
  <c r="L176" i="11" s="1"/>
  <c r="N176" i="11" s="1"/>
  <c r="N191" i="11"/>
  <c r="N169" i="3" s="1"/>
  <c r="L197" i="11"/>
  <c r="N197" i="11" s="1"/>
  <c r="Q200" i="11"/>
  <c r="H54" i="8"/>
  <c r="M54" i="8" s="1"/>
  <c r="N54" i="8" s="1"/>
  <c r="K40" i="3" s="1"/>
  <c r="N95" i="7"/>
  <c r="J135" i="3" s="1"/>
  <c r="N118" i="7"/>
  <c r="J144" i="3" s="1"/>
  <c r="N78" i="7"/>
  <c r="J125" i="3" s="1"/>
  <c r="N106" i="7"/>
  <c r="J140" i="3" s="1"/>
  <c r="N68" i="7"/>
  <c r="J121" i="3" s="1"/>
  <c r="N34" i="11" l="1"/>
  <c r="H53" i="11" s="1"/>
  <c r="H41" i="11" s="1"/>
  <c r="K41" i="11" s="1"/>
  <c r="N41" i="11" s="1"/>
  <c r="N138" i="3"/>
  <c r="N135" i="3"/>
  <c r="N151" i="8"/>
  <c r="K137" i="3" s="1"/>
  <c r="Q201" i="11"/>
  <c r="Q202" i="11" s="1"/>
  <c r="L200" i="11" s="1"/>
  <c r="N173" i="11"/>
  <c r="N137" i="3" s="1"/>
  <c r="N103" i="7"/>
  <c r="J138" i="3" s="1"/>
  <c r="N100" i="7"/>
  <c r="J137" i="3" s="1"/>
  <c r="N40" i="3" l="1"/>
  <c r="M53" i="11"/>
  <c r="N53" i="11" s="1"/>
  <c r="N50" i="3" s="1"/>
  <c r="H55" i="11"/>
  <c r="M55" i="11" s="1"/>
  <c r="N55" i="11" s="1"/>
  <c r="N51" i="3" s="1"/>
  <c r="H43" i="11"/>
  <c r="L43" i="11" s="1"/>
  <c r="N43" i="11" s="1"/>
  <c r="H37" i="11"/>
  <c r="K37" i="11" s="1"/>
  <c r="N37" i="11" s="1"/>
  <c r="H39" i="11"/>
  <c r="L39" i="11" s="1"/>
  <c r="N200" i="11"/>
  <c r="N173" i="3" s="1"/>
  <c r="L203" i="11"/>
  <c r="N203" i="11" s="1"/>
  <c r="N172" i="3" s="1"/>
  <c r="H48" i="11"/>
  <c r="H51" i="11"/>
  <c r="H45" i="11"/>
  <c r="J46" i="11" s="1"/>
  <c r="Q48" i="11" l="1"/>
  <c r="L45" i="11"/>
  <c r="N45" i="11" s="1"/>
  <c r="N44" i="3" s="1"/>
  <c r="N39" i="11"/>
  <c r="N43" i="3" s="1"/>
  <c r="N174" i="3"/>
  <c r="N171" i="3"/>
  <c r="N39" i="3"/>
  <c r="N42" i="3"/>
  <c r="N46" i="3" l="1"/>
  <c r="Q49" i="11"/>
  <c r="Q50" i="11" s="1"/>
  <c r="L48" i="11" s="1"/>
  <c r="L51" i="11" s="1"/>
  <c r="N51" i="11" s="1"/>
  <c r="E25" i="6"/>
  <c r="D25" i="6"/>
  <c r="C25" i="6"/>
  <c r="E22" i="6"/>
  <c r="D22" i="6"/>
  <c r="C22" i="6"/>
  <c r="E19" i="6"/>
  <c r="D19" i="6"/>
  <c r="C19" i="6"/>
  <c r="E16" i="6"/>
  <c r="D16" i="6"/>
  <c r="C16" i="6"/>
  <c r="E286" i="6"/>
  <c r="D286" i="6"/>
  <c r="C286" i="6"/>
  <c r="D285" i="6"/>
  <c r="C285" i="6"/>
  <c r="E283" i="6"/>
  <c r="D283" i="6"/>
  <c r="C283" i="6"/>
  <c r="D282" i="6"/>
  <c r="C282" i="6"/>
  <c r="M280" i="6"/>
  <c r="N280" i="6" s="1"/>
  <c r="E280" i="6"/>
  <c r="D280" i="6"/>
  <c r="C280" i="6"/>
  <c r="D279" i="6"/>
  <c r="C279" i="6"/>
  <c r="M277" i="6"/>
  <c r="N277" i="6" s="1"/>
  <c r="E277" i="6"/>
  <c r="D277" i="6"/>
  <c r="C277" i="6"/>
  <c r="N275" i="6"/>
  <c r="E275" i="6"/>
  <c r="D275" i="6"/>
  <c r="C275" i="6"/>
  <c r="D274" i="6"/>
  <c r="C274" i="6"/>
  <c r="F272" i="6"/>
  <c r="M272" i="6" s="1"/>
  <c r="N272" i="6" s="1"/>
  <c r="E272" i="6"/>
  <c r="D272" i="6"/>
  <c r="C272" i="6"/>
  <c r="F270" i="6"/>
  <c r="M270" i="6" s="1"/>
  <c r="N270" i="6" s="1"/>
  <c r="E270" i="6"/>
  <c r="D270" i="6"/>
  <c r="C270" i="6"/>
  <c r="F268" i="6"/>
  <c r="M268" i="6" s="1"/>
  <c r="N268" i="6" s="1"/>
  <c r="E268" i="6"/>
  <c r="D268" i="6"/>
  <c r="C268" i="6"/>
  <c r="F266" i="6"/>
  <c r="M266" i="6" s="1"/>
  <c r="N266" i="6" s="1"/>
  <c r="E266" i="6"/>
  <c r="D266" i="6"/>
  <c r="C266" i="6"/>
  <c r="D265" i="6"/>
  <c r="C265" i="6"/>
  <c r="M263" i="6"/>
  <c r="N263" i="6" s="1"/>
  <c r="E263" i="6"/>
  <c r="D263" i="6"/>
  <c r="C263" i="6"/>
  <c r="D262" i="6"/>
  <c r="C262" i="6"/>
  <c r="D261" i="6"/>
  <c r="C261" i="6"/>
  <c r="D260" i="6"/>
  <c r="C260" i="6"/>
  <c r="N258" i="6"/>
  <c r="E258" i="6"/>
  <c r="D258" i="6"/>
  <c r="C258" i="6"/>
  <c r="D257" i="6"/>
  <c r="C257" i="6"/>
  <c r="D256" i="6"/>
  <c r="C256" i="6"/>
  <c r="M254" i="6"/>
  <c r="N254" i="6" s="1"/>
  <c r="E254" i="6"/>
  <c r="D254" i="6"/>
  <c r="C254" i="6"/>
  <c r="M252" i="6"/>
  <c r="M251" i="6"/>
  <c r="E250" i="6"/>
  <c r="D250" i="6"/>
  <c r="C250" i="6"/>
  <c r="D246" i="6"/>
  <c r="C246" i="6"/>
  <c r="M236" i="6"/>
  <c r="M235" i="6"/>
  <c r="E234" i="6"/>
  <c r="D234" i="6"/>
  <c r="C234" i="6"/>
  <c r="M232" i="6"/>
  <c r="M231" i="6"/>
  <c r="E230" i="6"/>
  <c r="D230" i="6"/>
  <c r="C230" i="6"/>
  <c r="M228" i="6"/>
  <c r="M227" i="6"/>
  <c r="E226" i="6"/>
  <c r="D226" i="6"/>
  <c r="C226" i="6"/>
  <c r="M224" i="6"/>
  <c r="M223" i="6"/>
  <c r="E222" i="6"/>
  <c r="D222" i="6"/>
  <c r="C222" i="6"/>
  <c r="E218" i="6"/>
  <c r="D218" i="6"/>
  <c r="C218" i="6"/>
  <c r="M216" i="6"/>
  <c r="M215" i="6"/>
  <c r="E214" i="6"/>
  <c r="D214" i="6"/>
  <c r="C214" i="6"/>
  <c r="M212" i="6"/>
  <c r="M211" i="6"/>
  <c r="E210" i="6"/>
  <c r="D210" i="6"/>
  <c r="C210" i="6"/>
  <c r="E206" i="6"/>
  <c r="D206" i="6"/>
  <c r="C206" i="6"/>
  <c r="E202" i="6"/>
  <c r="D202" i="6"/>
  <c r="C202" i="6"/>
  <c r="D201" i="6"/>
  <c r="C201" i="6"/>
  <c r="E199" i="6"/>
  <c r="D199" i="6"/>
  <c r="C199" i="6"/>
  <c r="E196" i="6"/>
  <c r="D196" i="6"/>
  <c r="C196" i="6"/>
  <c r="I193" i="6"/>
  <c r="E193" i="6"/>
  <c r="D193" i="6"/>
  <c r="C193" i="6"/>
  <c r="I191" i="6"/>
  <c r="E191" i="6"/>
  <c r="D191" i="6"/>
  <c r="C191" i="6"/>
  <c r="I189" i="6"/>
  <c r="E189" i="6"/>
  <c r="D189" i="6"/>
  <c r="C189" i="6"/>
  <c r="I187" i="6"/>
  <c r="E187" i="6"/>
  <c r="D187" i="6"/>
  <c r="C187" i="6"/>
  <c r="H187" i="6"/>
  <c r="E185" i="6"/>
  <c r="D185" i="6"/>
  <c r="C185" i="6"/>
  <c r="D184" i="6"/>
  <c r="C184" i="6"/>
  <c r="N181" i="6"/>
  <c r="E181" i="6"/>
  <c r="D181" i="6"/>
  <c r="C181" i="6"/>
  <c r="D180" i="6"/>
  <c r="C180" i="6"/>
  <c r="M178" i="6"/>
  <c r="M177" i="6"/>
  <c r="E176" i="6"/>
  <c r="D176" i="6"/>
  <c r="C176" i="6"/>
  <c r="E172" i="6"/>
  <c r="D172" i="6"/>
  <c r="C172" i="6"/>
  <c r="E168" i="6"/>
  <c r="D168" i="6"/>
  <c r="C168" i="6"/>
  <c r="D167" i="6"/>
  <c r="C167" i="6"/>
  <c r="M165" i="6"/>
  <c r="M207" i="6"/>
  <c r="E163" i="6"/>
  <c r="D163" i="6"/>
  <c r="C163" i="6"/>
  <c r="M174" i="6"/>
  <c r="M160" i="6"/>
  <c r="E159" i="6"/>
  <c r="D159" i="6"/>
  <c r="C159" i="6"/>
  <c r="D158" i="6"/>
  <c r="C158" i="6"/>
  <c r="D157" i="6"/>
  <c r="C157" i="6"/>
  <c r="E121" i="6"/>
  <c r="D121" i="6"/>
  <c r="C121" i="6"/>
  <c r="M111" i="6"/>
  <c r="E110" i="6"/>
  <c r="D110" i="6"/>
  <c r="C110" i="6"/>
  <c r="M101" i="6"/>
  <c r="M100" i="6"/>
  <c r="E99" i="6"/>
  <c r="D99" i="6"/>
  <c r="C99" i="6"/>
  <c r="D97" i="6"/>
  <c r="C97" i="6"/>
  <c r="D96" i="6"/>
  <c r="C96" i="6"/>
  <c r="M94" i="6"/>
  <c r="E86" i="6"/>
  <c r="D86" i="6"/>
  <c r="C86" i="6"/>
  <c r="M84" i="6"/>
  <c r="M83" i="6"/>
  <c r="E82" i="6"/>
  <c r="D82" i="6"/>
  <c r="C82" i="6"/>
  <c r="M76" i="6"/>
  <c r="M75" i="6"/>
  <c r="E74" i="6"/>
  <c r="D74" i="6"/>
  <c r="C74" i="6"/>
  <c r="M72" i="6"/>
  <c r="M71" i="6"/>
  <c r="E70" i="6"/>
  <c r="D70" i="6"/>
  <c r="C70" i="6"/>
  <c r="M68" i="6"/>
  <c r="M67" i="6"/>
  <c r="E66" i="6"/>
  <c r="D66" i="6"/>
  <c r="C66" i="6"/>
  <c r="E62" i="6"/>
  <c r="D62" i="6"/>
  <c r="C62" i="6"/>
  <c r="E58" i="6"/>
  <c r="D58" i="6"/>
  <c r="C58" i="6"/>
  <c r="D57" i="6"/>
  <c r="C57" i="6"/>
  <c r="E55" i="6"/>
  <c r="D55" i="6"/>
  <c r="C55" i="6"/>
  <c r="M49" i="6"/>
  <c r="M48" i="6"/>
  <c r="E43" i="6"/>
  <c r="D43" i="6"/>
  <c r="C43" i="6"/>
  <c r="E39" i="6"/>
  <c r="D39" i="6"/>
  <c r="C39" i="6"/>
  <c r="D38" i="6"/>
  <c r="C38" i="6"/>
  <c r="M36" i="6"/>
  <c r="M44" i="6"/>
  <c r="E34" i="6"/>
  <c r="D34" i="6"/>
  <c r="C34" i="6"/>
  <c r="G88" i="6"/>
  <c r="M88" i="6" s="1"/>
  <c r="M87" i="6"/>
  <c r="E30" i="6"/>
  <c r="D30" i="6"/>
  <c r="C30" i="6"/>
  <c r="D29" i="6"/>
  <c r="C29" i="6"/>
  <c r="D28" i="6"/>
  <c r="C28" i="6"/>
  <c r="M23" i="6"/>
  <c r="N22" i="6" s="1"/>
  <c r="M20" i="6"/>
  <c r="N19" i="6" s="1"/>
  <c r="M17" i="6"/>
  <c r="N16" i="6" s="1"/>
  <c r="M14" i="6"/>
  <c r="M13" i="6"/>
  <c r="E12" i="6"/>
  <c r="D12" i="6"/>
  <c r="C12" i="6"/>
  <c r="D11" i="6"/>
  <c r="C11" i="6"/>
  <c r="D10" i="6"/>
  <c r="C10" i="6"/>
  <c r="D9" i="6"/>
  <c r="C9" i="6"/>
  <c r="G382" i="5"/>
  <c r="M379" i="5"/>
  <c r="N379" i="5" s="1"/>
  <c r="I194" i="3" l="1"/>
  <c r="I195" i="3"/>
  <c r="I197" i="3"/>
  <c r="I196" i="3"/>
  <c r="I198" i="3"/>
  <c r="I192" i="3"/>
  <c r="I244" i="3"/>
  <c r="I79" i="3"/>
  <c r="I82" i="3"/>
  <c r="I59" i="3"/>
  <c r="I98" i="3"/>
  <c r="I68" i="3"/>
  <c r="I77" i="3"/>
  <c r="I81" i="3"/>
  <c r="I37" i="3"/>
  <c r="N48" i="3"/>
  <c r="N45" i="3"/>
  <c r="N48" i="11"/>
  <c r="N47" i="3" s="1"/>
  <c r="I150" i="3"/>
  <c r="I149" i="3"/>
  <c r="I66" i="3"/>
  <c r="N210" i="6"/>
  <c r="I18" i="3"/>
  <c r="I28" i="3"/>
  <c r="I38" i="3"/>
  <c r="I46" i="3"/>
  <c r="I55" i="3"/>
  <c r="I64" i="3"/>
  <c r="I74" i="3"/>
  <c r="I87" i="3"/>
  <c r="I110" i="3"/>
  <c r="I164" i="3"/>
  <c r="I174" i="3"/>
  <c r="I202" i="3"/>
  <c r="I210" i="3"/>
  <c r="I226" i="3"/>
  <c r="I234" i="3"/>
  <c r="O234" i="3" s="1"/>
  <c r="I245" i="3"/>
  <c r="I182" i="3"/>
  <c r="I19" i="3"/>
  <c r="I39" i="3"/>
  <c r="I47" i="3"/>
  <c r="I88" i="3"/>
  <c r="I99" i="3"/>
  <c r="I112" i="3"/>
  <c r="I155" i="3"/>
  <c r="I167" i="3"/>
  <c r="I175" i="3"/>
  <c r="I186" i="3"/>
  <c r="I203" i="3"/>
  <c r="I211" i="3"/>
  <c r="I219" i="3"/>
  <c r="I227" i="3"/>
  <c r="I235" i="3"/>
  <c r="I162" i="3"/>
  <c r="I20" i="3"/>
  <c r="I48" i="3"/>
  <c r="I57" i="3"/>
  <c r="I78" i="3"/>
  <c r="I89" i="3"/>
  <c r="I100" i="3"/>
  <c r="I113" i="3"/>
  <c r="I158" i="3"/>
  <c r="I168" i="3"/>
  <c r="I176" i="3"/>
  <c r="I188" i="3"/>
  <c r="I204" i="3"/>
  <c r="I212" i="3"/>
  <c r="I220" i="3"/>
  <c r="I228" i="3"/>
  <c r="I236" i="3"/>
  <c r="I232" i="3"/>
  <c r="I21" i="3"/>
  <c r="I32" i="3"/>
  <c r="I41" i="3"/>
  <c r="I49" i="3"/>
  <c r="I69" i="3"/>
  <c r="I80" i="3"/>
  <c r="I92" i="3"/>
  <c r="I115" i="3"/>
  <c r="I128" i="3"/>
  <c r="I159" i="3"/>
  <c r="I169" i="3"/>
  <c r="I178" i="3"/>
  <c r="I205" i="3"/>
  <c r="I213" i="3"/>
  <c r="I221" i="3"/>
  <c r="I229" i="3"/>
  <c r="I237" i="3"/>
  <c r="I17" i="3"/>
  <c r="I44" i="3"/>
  <c r="I62" i="3"/>
  <c r="I85" i="3"/>
  <c r="I107" i="3"/>
  <c r="I152" i="3"/>
  <c r="I200" i="3"/>
  <c r="I240" i="3"/>
  <c r="I22" i="3"/>
  <c r="I33" i="3"/>
  <c r="I42" i="3"/>
  <c r="I50" i="3"/>
  <c r="I60" i="3"/>
  <c r="I70" i="3"/>
  <c r="I83" i="3"/>
  <c r="I93" i="3"/>
  <c r="I102" i="3"/>
  <c r="I116" i="3"/>
  <c r="I129" i="3"/>
  <c r="I160" i="3"/>
  <c r="I170" i="3"/>
  <c r="I180" i="3"/>
  <c r="I206" i="3"/>
  <c r="I214" i="3"/>
  <c r="I222" i="3"/>
  <c r="I230" i="3"/>
  <c r="I238" i="3"/>
  <c r="I216" i="3"/>
  <c r="I23" i="3"/>
  <c r="I43" i="3"/>
  <c r="I51" i="3"/>
  <c r="I61" i="3"/>
  <c r="I84" i="3"/>
  <c r="I94" i="3"/>
  <c r="I105" i="3"/>
  <c r="I118" i="3"/>
  <c r="I130" i="3"/>
  <c r="I161" i="3"/>
  <c r="I171" i="3"/>
  <c r="I181" i="3"/>
  <c r="I199" i="3"/>
  <c r="I207" i="3"/>
  <c r="I215" i="3"/>
  <c r="I223" i="3"/>
  <c r="I231" i="3"/>
  <c r="I239" i="3"/>
  <c r="I72" i="3"/>
  <c r="I172" i="3"/>
  <c r="I224" i="3"/>
  <c r="I27" i="3"/>
  <c r="I36" i="3"/>
  <c r="I45" i="3"/>
  <c r="I54" i="3"/>
  <c r="I73" i="3"/>
  <c r="I86" i="3"/>
  <c r="I96" i="3"/>
  <c r="I109" i="3"/>
  <c r="I142" i="3"/>
  <c r="I153" i="3"/>
  <c r="I163" i="3"/>
  <c r="I173" i="3"/>
  <c r="I183" i="3"/>
  <c r="I201" i="3"/>
  <c r="I209" i="3"/>
  <c r="I217" i="3"/>
  <c r="I225" i="3"/>
  <c r="I233" i="3"/>
  <c r="I241" i="3"/>
  <c r="I185" i="3"/>
  <c r="I218" i="3"/>
  <c r="I242" i="3"/>
  <c r="I243" i="3"/>
  <c r="I208" i="3"/>
  <c r="N176" i="6"/>
  <c r="I126" i="3" s="1"/>
  <c r="G286" i="6"/>
  <c r="M286" i="6" s="1"/>
  <c r="N286" i="6" s="1"/>
  <c r="G283" i="6"/>
  <c r="M283" i="6" s="1"/>
  <c r="N283" i="6" s="1"/>
  <c r="I190" i="3" s="1"/>
  <c r="N250" i="6"/>
  <c r="I154" i="3" s="1"/>
  <c r="N214" i="6"/>
  <c r="I143" i="3" s="1"/>
  <c r="N74" i="6"/>
  <c r="I65" i="3" s="1"/>
  <c r="N110" i="6"/>
  <c r="F117" i="6" s="1"/>
  <c r="N230" i="6"/>
  <c r="I147" i="3" s="1"/>
  <c r="L187" i="6"/>
  <c r="N187" i="6" s="1"/>
  <c r="I133" i="3" s="1"/>
  <c r="N70" i="6"/>
  <c r="I63" i="3" s="1"/>
  <c r="N99" i="6"/>
  <c r="I95" i="3" s="1"/>
  <c r="N222" i="6"/>
  <c r="I145" i="3" s="1"/>
  <c r="N66" i="6"/>
  <c r="I58" i="3" s="1"/>
  <c r="N93" i="6"/>
  <c r="N82" i="6"/>
  <c r="I67" i="3" s="1"/>
  <c r="N234" i="6"/>
  <c r="I148" i="3" s="1"/>
  <c r="K185" i="6"/>
  <c r="N185" i="6" s="1"/>
  <c r="I132" i="3" s="1"/>
  <c r="N226" i="6"/>
  <c r="I146" i="3" s="1"/>
  <c r="M32" i="6"/>
  <c r="M161" i="6"/>
  <c r="N159" i="6" s="1"/>
  <c r="I121" i="3" s="1"/>
  <c r="M31" i="6"/>
  <c r="M220" i="6"/>
  <c r="N12" i="6"/>
  <c r="I16" i="3" s="1"/>
  <c r="M208" i="6"/>
  <c r="N206" i="6" s="1"/>
  <c r="I141" i="3" s="1"/>
  <c r="M219" i="6"/>
  <c r="M63" i="6"/>
  <c r="M164" i="6"/>
  <c r="N163" i="6" s="1"/>
  <c r="I122" i="3" s="1"/>
  <c r="N86" i="6"/>
  <c r="I71" i="3" s="1"/>
  <c r="M35" i="6"/>
  <c r="N34" i="6" s="1"/>
  <c r="I29" i="3" s="1"/>
  <c r="N47" i="6"/>
  <c r="I35" i="3" s="1"/>
  <c r="M64" i="6"/>
  <c r="H191" i="6"/>
  <c r="L191" i="6" s="1"/>
  <c r="N191" i="6" s="1"/>
  <c r="I135" i="3" s="1"/>
  <c r="H193" i="6"/>
  <c r="J194" i="6" s="1"/>
  <c r="H196" i="6"/>
  <c r="M45" i="6"/>
  <c r="M169" i="6"/>
  <c r="H189" i="6"/>
  <c r="K189" i="6" s="1"/>
  <c r="N189" i="6" s="1"/>
  <c r="I134" i="3" s="1"/>
  <c r="H199" i="6"/>
  <c r="M59" i="6"/>
  <c r="M203" i="6"/>
  <c r="M170" i="6"/>
  <c r="M173" i="6"/>
  <c r="N172" i="6" s="1"/>
  <c r="I125" i="3" s="1"/>
  <c r="M60" i="6"/>
  <c r="G204" i="6"/>
  <c r="M204" i="6" s="1"/>
  <c r="H41" i="6"/>
  <c r="M41" i="6" s="1"/>
  <c r="H246" i="5"/>
  <c r="M246" i="5" s="1"/>
  <c r="H245" i="5"/>
  <c r="M245" i="5" s="1"/>
  <c r="H244" i="5"/>
  <c r="M244" i="5" s="1"/>
  <c r="H243" i="5"/>
  <c r="G224" i="5"/>
  <c r="H237" i="5" s="1"/>
  <c r="M204" i="5"/>
  <c r="M203" i="5"/>
  <c r="M205" i="5"/>
  <c r="M178" i="5"/>
  <c r="M190" i="5"/>
  <c r="M191" i="5"/>
  <c r="M192" i="5"/>
  <c r="D135" i="5"/>
  <c r="E135" i="5"/>
  <c r="C135" i="5"/>
  <c r="D153" i="4"/>
  <c r="E153" i="4"/>
  <c r="C153" i="4"/>
  <c r="D145" i="2"/>
  <c r="E145" i="2"/>
  <c r="C145" i="2"/>
  <c r="G126" i="5"/>
  <c r="M126" i="5" s="1"/>
  <c r="G125" i="5"/>
  <c r="M125" i="5" s="1"/>
  <c r="H77" i="5"/>
  <c r="G169" i="5" s="1"/>
  <c r="M169" i="5" s="1"/>
  <c r="H75" i="5"/>
  <c r="G167" i="5" s="1"/>
  <c r="H76" i="5"/>
  <c r="M76" i="5" s="1"/>
  <c r="H74" i="5"/>
  <c r="M74" i="5" s="1"/>
  <c r="G44" i="5"/>
  <c r="G90" i="5" s="1"/>
  <c r="M90" i="5" s="1"/>
  <c r="G45" i="5"/>
  <c r="H64" i="5" s="1"/>
  <c r="G158" i="5" s="1"/>
  <c r="G46" i="5"/>
  <c r="H65" i="5" s="1"/>
  <c r="G159" i="5" s="1"/>
  <c r="G43" i="5"/>
  <c r="H62" i="5" s="1"/>
  <c r="G40" i="5"/>
  <c r="H59" i="5" s="1"/>
  <c r="G154" i="5" s="1"/>
  <c r="G39" i="5"/>
  <c r="G85" i="5" s="1"/>
  <c r="G38" i="5"/>
  <c r="H57" i="5" s="1"/>
  <c r="G152" i="5" s="1"/>
  <c r="G37" i="5"/>
  <c r="G83" i="5" s="1"/>
  <c r="E388" i="5"/>
  <c r="D388" i="5"/>
  <c r="C388" i="5"/>
  <c r="D387" i="5"/>
  <c r="C387" i="5"/>
  <c r="E385" i="5"/>
  <c r="D385" i="5"/>
  <c r="C385" i="5"/>
  <c r="D384" i="5"/>
  <c r="C384" i="5"/>
  <c r="M382" i="5"/>
  <c r="N382" i="5" s="1"/>
  <c r="E382" i="5"/>
  <c r="D382" i="5"/>
  <c r="C382" i="5"/>
  <c r="D381" i="5"/>
  <c r="C381" i="5"/>
  <c r="E379" i="5"/>
  <c r="D379" i="5"/>
  <c r="C379" i="5"/>
  <c r="N377" i="5"/>
  <c r="E377" i="5"/>
  <c r="D377" i="5"/>
  <c r="C377" i="5"/>
  <c r="D376" i="5"/>
  <c r="C376" i="5"/>
  <c r="F374" i="5"/>
  <c r="M374" i="5" s="1"/>
  <c r="N374" i="5" s="1"/>
  <c r="E374" i="5"/>
  <c r="D374" i="5"/>
  <c r="C374" i="5"/>
  <c r="F372" i="5"/>
  <c r="M372" i="5" s="1"/>
  <c r="N372" i="5" s="1"/>
  <c r="E372" i="5"/>
  <c r="D372" i="5"/>
  <c r="C372" i="5"/>
  <c r="F370" i="5"/>
  <c r="M370" i="5" s="1"/>
  <c r="N370" i="5" s="1"/>
  <c r="E370" i="5"/>
  <c r="D370" i="5"/>
  <c r="C370" i="5"/>
  <c r="F368" i="5"/>
  <c r="M368" i="5" s="1"/>
  <c r="N368" i="5" s="1"/>
  <c r="E368" i="5"/>
  <c r="D368" i="5"/>
  <c r="C368" i="5"/>
  <c r="D367" i="5"/>
  <c r="C367" i="5"/>
  <c r="M365" i="5"/>
  <c r="N365" i="5" s="1"/>
  <c r="E365" i="5"/>
  <c r="D365" i="5"/>
  <c r="C365" i="5"/>
  <c r="D364" i="5"/>
  <c r="C364" i="5"/>
  <c r="D363" i="5"/>
  <c r="C363" i="5"/>
  <c r="D362" i="5"/>
  <c r="C362" i="5"/>
  <c r="M360" i="5"/>
  <c r="N360" i="5" s="1"/>
  <c r="E360" i="5"/>
  <c r="D360" i="5"/>
  <c r="C360" i="5"/>
  <c r="M358" i="5"/>
  <c r="N358" i="5" s="1"/>
  <c r="E358" i="5"/>
  <c r="D358" i="5"/>
  <c r="C358" i="5"/>
  <c r="D357" i="5"/>
  <c r="C357" i="5"/>
  <c r="D356" i="5"/>
  <c r="C356" i="5"/>
  <c r="M354" i="5"/>
  <c r="N354" i="5" s="1"/>
  <c r="E354" i="5"/>
  <c r="D354" i="5"/>
  <c r="C354" i="5"/>
  <c r="M352" i="5"/>
  <c r="M351" i="5"/>
  <c r="M350" i="5"/>
  <c r="M349" i="5"/>
  <c r="E348" i="5"/>
  <c r="D348" i="5"/>
  <c r="C348" i="5"/>
  <c r="M346" i="5"/>
  <c r="M345" i="5"/>
  <c r="M344" i="5"/>
  <c r="E343" i="5"/>
  <c r="D343" i="5"/>
  <c r="C343" i="5"/>
  <c r="M341" i="5"/>
  <c r="M340" i="5"/>
  <c r="M339" i="5"/>
  <c r="E338" i="5"/>
  <c r="D338" i="5"/>
  <c r="C338" i="5"/>
  <c r="D337" i="5"/>
  <c r="C337" i="5"/>
  <c r="M323" i="5"/>
  <c r="M322" i="5"/>
  <c r="M321" i="5"/>
  <c r="M320" i="5"/>
  <c r="E319" i="5"/>
  <c r="D319" i="5"/>
  <c r="C319" i="5"/>
  <c r="M317" i="5"/>
  <c r="M316" i="5"/>
  <c r="M315" i="5"/>
  <c r="M314" i="5"/>
  <c r="E313" i="5"/>
  <c r="D313" i="5"/>
  <c r="C313" i="5"/>
  <c r="M311" i="5"/>
  <c r="M310" i="5"/>
  <c r="M309" i="5"/>
  <c r="M308" i="5"/>
  <c r="E307" i="5"/>
  <c r="D307" i="5"/>
  <c r="C307" i="5"/>
  <c r="M305" i="5"/>
  <c r="M304" i="5"/>
  <c r="E303" i="5"/>
  <c r="D303" i="5"/>
  <c r="C303" i="5"/>
  <c r="E297" i="5"/>
  <c r="D297" i="5"/>
  <c r="C297" i="5"/>
  <c r="M295" i="5"/>
  <c r="M294" i="5"/>
  <c r="M293" i="5"/>
  <c r="M292" i="5"/>
  <c r="E291" i="5"/>
  <c r="D291" i="5"/>
  <c r="C291" i="5"/>
  <c r="M289" i="5"/>
  <c r="M288" i="5"/>
  <c r="M287" i="5"/>
  <c r="M286" i="5"/>
  <c r="E285" i="5"/>
  <c r="D285" i="5"/>
  <c r="C285" i="5"/>
  <c r="E279" i="5"/>
  <c r="D279" i="5"/>
  <c r="C279" i="5"/>
  <c r="M277" i="5"/>
  <c r="M276" i="5"/>
  <c r="M275" i="5"/>
  <c r="M274" i="5"/>
  <c r="E273" i="5"/>
  <c r="D273" i="5"/>
  <c r="C273" i="5"/>
  <c r="D272" i="5"/>
  <c r="C272" i="5"/>
  <c r="E270" i="5"/>
  <c r="D270" i="5"/>
  <c r="C270" i="5"/>
  <c r="E267" i="5"/>
  <c r="D267" i="5"/>
  <c r="C267" i="5"/>
  <c r="I264" i="5"/>
  <c r="E264" i="5"/>
  <c r="D264" i="5"/>
  <c r="C264" i="5"/>
  <c r="Q262" i="5"/>
  <c r="I262" i="5"/>
  <c r="E262" i="5"/>
  <c r="D262" i="5"/>
  <c r="C262" i="5"/>
  <c r="I260" i="5"/>
  <c r="E260" i="5"/>
  <c r="D260" i="5"/>
  <c r="C260" i="5"/>
  <c r="I258" i="5"/>
  <c r="E258" i="5"/>
  <c r="D258" i="5"/>
  <c r="C258" i="5"/>
  <c r="H256" i="5"/>
  <c r="H267" i="5" s="1"/>
  <c r="E256" i="5"/>
  <c r="D256" i="5"/>
  <c r="C256" i="5"/>
  <c r="D255" i="5"/>
  <c r="C255" i="5"/>
  <c r="M253" i="5"/>
  <c r="N252" i="5" s="1"/>
  <c r="E252" i="5"/>
  <c r="D252" i="5"/>
  <c r="C252" i="5"/>
  <c r="M250" i="5"/>
  <c r="N249" i="5" s="1"/>
  <c r="E249" i="5"/>
  <c r="D249" i="5"/>
  <c r="C249" i="5"/>
  <c r="D248" i="5"/>
  <c r="C248" i="5"/>
  <c r="M243" i="5"/>
  <c r="E242" i="5"/>
  <c r="D242" i="5"/>
  <c r="C242" i="5"/>
  <c r="E236" i="5"/>
  <c r="D236" i="5"/>
  <c r="C236" i="5"/>
  <c r="E230" i="5"/>
  <c r="D230" i="5"/>
  <c r="C230" i="5"/>
  <c r="D229" i="5"/>
  <c r="C229" i="5"/>
  <c r="G227" i="5"/>
  <c r="G283" i="5" s="1"/>
  <c r="M283" i="5" s="1"/>
  <c r="G226" i="5"/>
  <c r="G225" i="5"/>
  <c r="M225" i="5" s="1"/>
  <c r="E223" i="5"/>
  <c r="D223" i="5"/>
  <c r="C223" i="5"/>
  <c r="E217" i="5"/>
  <c r="D217" i="5"/>
  <c r="C217" i="5"/>
  <c r="D216" i="5"/>
  <c r="C216" i="5"/>
  <c r="D215" i="5"/>
  <c r="C215" i="5"/>
  <c r="E213" i="5"/>
  <c r="D213" i="5"/>
  <c r="C213" i="5"/>
  <c r="M202" i="5"/>
  <c r="E201" i="5"/>
  <c r="D201" i="5"/>
  <c r="C201" i="5"/>
  <c r="M189" i="5"/>
  <c r="E188" i="5"/>
  <c r="D188" i="5"/>
  <c r="C188" i="5"/>
  <c r="M179" i="5"/>
  <c r="E177" i="5"/>
  <c r="D177" i="5"/>
  <c r="C177" i="5"/>
  <c r="D176" i="5"/>
  <c r="C176" i="5"/>
  <c r="D175" i="5"/>
  <c r="C175" i="5"/>
  <c r="E166" i="5"/>
  <c r="D166" i="5"/>
  <c r="C166" i="5"/>
  <c r="E161" i="5"/>
  <c r="D161" i="5"/>
  <c r="C161" i="5"/>
  <c r="E156" i="5"/>
  <c r="D156" i="5"/>
  <c r="C156" i="5"/>
  <c r="E151" i="5"/>
  <c r="D151" i="5"/>
  <c r="C151" i="5"/>
  <c r="M149" i="5"/>
  <c r="M148" i="5"/>
  <c r="M147" i="5"/>
  <c r="M146" i="5"/>
  <c r="E145" i="5"/>
  <c r="D145" i="5"/>
  <c r="C145" i="5"/>
  <c r="M143" i="5"/>
  <c r="M142" i="5"/>
  <c r="E141" i="5"/>
  <c r="D141" i="5"/>
  <c r="C141" i="5"/>
  <c r="E129" i="5"/>
  <c r="D129" i="5"/>
  <c r="C129" i="5"/>
  <c r="M127" i="5"/>
  <c r="E124" i="5"/>
  <c r="D124" i="5"/>
  <c r="C124" i="5"/>
  <c r="M122" i="5"/>
  <c r="M121" i="5"/>
  <c r="M120" i="5"/>
  <c r="M119" i="5"/>
  <c r="E118" i="5"/>
  <c r="D118" i="5"/>
  <c r="C118" i="5"/>
  <c r="M116" i="5"/>
  <c r="M115" i="5"/>
  <c r="M114" i="5"/>
  <c r="M113" i="5"/>
  <c r="E112" i="5"/>
  <c r="D112" i="5"/>
  <c r="C112" i="5"/>
  <c r="M110" i="5"/>
  <c r="M109" i="5"/>
  <c r="M108" i="5"/>
  <c r="M107" i="5"/>
  <c r="E106" i="5"/>
  <c r="D106" i="5"/>
  <c r="C106" i="5"/>
  <c r="M104" i="5"/>
  <c r="M103" i="5"/>
  <c r="M102" i="5"/>
  <c r="M101" i="5"/>
  <c r="E100" i="5"/>
  <c r="D100" i="5"/>
  <c r="C100" i="5"/>
  <c r="E94" i="5"/>
  <c r="D94" i="5"/>
  <c r="C94" i="5"/>
  <c r="E88" i="5"/>
  <c r="D88" i="5"/>
  <c r="C88" i="5"/>
  <c r="E82" i="5"/>
  <c r="D82" i="5"/>
  <c r="C82" i="5"/>
  <c r="D81" i="5"/>
  <c r="C81" i="5"/>
  <c r="E79" i="5"/>
  <c r="D79" i="5"/>
  <c r="C79" i="5"/>
  <c r="E73" i="5"/>
  <c r="D73" i="5"/>
  <c r="C73" i="5"/>
  <c r="E67" i="5"/>
  <c r="D67" i="5"/>
  <c r="C67" i="5"/>
  <c r="E61" i="5"/>
  <c r="D61" i="5"/>
  <c r="C61" i="5"/>
  <c r="E55" i="5"/>
  <c r="D55" i="5"/>
  <c r="C55" i="5"/>
  <c r="D54" i="5"/>
  <c r="C54" i="5"/>
  <c r="G52" i="5"/>
  <c r="M52" i="5" s="1"/>
  <c r="G51" i="5"/>
  <c r="H70" i="5" s="1"/>
  <c r="G50" i="5"/>
  <c r="H69" i="5" s="1"/>
  <c r="G162" i="5" s="1"/>
  <c r="G49" i="5"/>
  <c r="M95" i="5" s="1"/>
  <c r="E48" i="5"/>
  <c r="D48" i="5"/>
  <c r="C48" i="5"/>
  <c r="E42" i="5"/>
  <c r="D42" i="5"/>
  <c r="C42" i="5"/>
  <c r="E36" i="5"/>
  <c r="D36" i="5"/>
  <c r="C36" i="5"/>
  <c r="D35" i="5"/>
  <c r="C35" i="5"/>
  <c r="D34" i="5"/>
  <c r="C34" i="5"/>
  <c r="M32" i="5"/>
  <c r="M31" i="5"/>
  <c r="E30" i="5"/>
  <c r="D30" i="5"/>
  <c r="C30" i="5"/>
  <c r="M28" i="5"/>
  <c r="M27" i="5"/>
  <c r="M26" i="5"/>
  <c r="M25" i="5"/>
  <c r="E24" i="5"/>
  <c r="D24" i="5"/>
  <c r="C24" i="5"/>
  <c r="M22" i="5"/>
  <c r="M21" i="5"/>
  <c r="M20" i="5"/>
  <c r="M19" i="5"/>
  <c r="E18" i="5"/>
  <c r="D18" i="5"/>
  <c r="C18" i="5"/>
  <c r="M16" i="5"/>
  <c r="M15" i="5"/>
  <c r="M14" i="5"/>
  <c r="M13" i="5"/>
  <c r="E12" i="5"/>
  <c r="D12" i="5"/>
  <c r="C12" i="5"/>
  <c r="D11" i="5"/>
  <c r="C11" i="5"/>
  <c r="D10" i="5"/>
  <c r="C10" i="5"/>
  <c r="D9" i="5"/>
  <c r="C9" i="5"/>
  <c r="M412" i="4"/>
  <c r="N412" i="4" s="1"/>
  <c r="N371" i="2"/>
  <c r="G417" i="4"/>
  <c r="M417" i="4" s="1"/>
  <c r="N417" i="4" s="1"/>
  <c r="G376" i="2"/>
  <c r="M376" i="2" s="1"/>
  <c r="N376" i="2" s="1"/>
  <c r="F368" i="2"/>
  <c r="M368" i="2" s="1"/>
  <c r="N368" i="2" s="1"/>
  <c r="F366" i="2"/>
  <c r="M366" i="2" s="1"/>
  <c r="N366" i="2" s="1"/>
  <c r="F364" i="2"/>
  <c r="M364" i="2" s="1"/>
  <c r="N364" i="2" s="1"/>
  <c r="F362" i="2"/>
  <c r="M362" i="2" s="1"/>
  <c r="N362" i="2" s="1"/>
  <c r="F409" i="4"/>
  <c r="M409" i="4" s="1"/>
  <c r="N409" i="4" s="1"/>
  <c r="F407" i="4"/>
  <c r="M407" i="4" s="1"/>
  <c r="N407" i="4" s="1"/>
  <c r="F405" i="4"/>
  <c r="M405" i="4" s="1"/>
  <c r="N405" i="4" s="1"/>
  <c r="F403" i="4"/>
  <c r="M403" i="4" s="1"/>
  <c r="N403" i="4" s="1"/>
  <c r="M395" i="4"/>
  <c r="N395" i="4" s="1"/>
  <c r="M393" i="4"/>
  <c r="N393" i="4" s="1"/>
  <c r="M387" i="4"/>
  <c r="M386" i="4"/>
  <c r="M385" i="4"/>
  <c r="M384" i="4"/>
  <c r="M381" i="4"/>
  <c r="M380" i="4"/>
  <c r="M379" i="4"/>
  <c r="M376" i="4"/>
  <c r="M375" i="4"/>
  <c r="M374" i="4"/>
  <c r="M358" i="4"/>
  <c r="M357" i="4"/>
  <c r="M356" i="4"/>
  <c r="M355" i="4"/>
  <c r="M352" i="4"/>
  <c r="M351" i="4"/>
  <c r="M350" i="4"/>
  <c r="M349" i="4"/>
  <c r="M346" i="4"/>
  <c r="M345" i="4"/>
  <c r="M344" i="4"/>
  <c r="M343" i="4"/>
  <c r="M340" i="4"/>
  <c r="M339" i="4"/>
  <c r="M336" i="4"/>
  <c r="M335" i="4"/>
  <c r="M334" i="4"/>
  <c r="M333" i="4"/>
  <c r="M330" i="4"/>
  <c r="M329" i="4"/>
  <c r="M328" i="4"/>
  <c r="M327" i="4"/>
  <c r="M324" i="4"/>
  <c r="M323" i="4"/>
  <c r="M322" i="4"/>
  <c r="M321" i="4"/>
  <c r="E378" i="4"/>
  <c r="D378" i="4"/>
  <c r="C378" i="4"/>
  <c r="D373" i="4"/>
  <c r="E373" i="4"/>
  <c r="C373" i="4"/>
  <c r="M310" i="4"/>
  <c r="M311" i="4"/>
  <c r="M312" i="4"/>
  <c r="H281" i="4"/>
  <c r="M281" i="4" s="1"/>
  <c r="H280" i="4"/>
  <c r="M280" i="4" s="1"/>
  <c r="H279" i="4"/>
  <c r="M279" i="4" s="1"/>
  <c r="H278" i="4"/>
  <c r="M278" i="4" s="1"/>
  <c r="G235" i="2"/>
  <c r="G253" i="4"/>
  <c r="H266" i="4" s="1"/>
  <c r="M266" i="4" s="1"/>
  <c r="G260" i="4"/>
  <c r="H273" i="4" s="1"/>
  <c r="M273" i="4" s="1"/>
  <c r="G261" i="4"/>
  <c r="M261" i="4" s="1"/>
  <c r="G262" i="4"/>
  <c r="M262" i="4" s="1"/>
  <c r="G259" i="4"/>
  <c r="H272" i="4" s="1"/>
  <c r="M272" i="4" s="1"/>
  <c r="G256" i="4"/>
  <c r="M256" i="4" s="1"/>
  <c r="G255" i="4"/>
  <c r="M255" i="4" s="1"/>
  <c r="G254" i="4"/>
  <c r="H267" i="4" s="1"/>
  <c r="M267" i="4" s="1"/>
  <c r="M238" i="4"/>
  <c r="M217" i="4"/>
  <c r="M214" i="4"/>
  <c r="M215" i="4"/>
  <c r="M216" i="4"/>
  <c r="M203" i="4"/>
  <c r="M204" i="4"/>
  <c r="M112" i="4"/>
  <c r="G189" i="4"/>
  <c r="M189" i="4" s="1"/>
  <c r="N188" i="4" s="1"/>
  <c r="C117" i="4"/>
  <c r="D117" i="4"/>
  <c r="E117" i="4"/>
  <c r="M118" i="4"/>
  <c r="M119" i="4"/>
  <c r="M120" i="4"/>
  <c r="M121" i="4"/>
  <c r="G49" i="4"/>
  <c r="G97" i="4" s="1"/>
  <c r="M97" i="4" s="1"/>
  <c r="M168" i="4"/>
  <c r="M167" i="4"/>
  <c r="M166" i="4"/>
  <c r="M165" i="4"/>
  <c r="M162" i="4"/>
  <c r="M161" i="4"/>
  <c r="M160" i="4"/>
  <c r="M145" i="4"/>
  <c r="M144" i="4"/>
  <c r="M143" i="4"/>
  <c r="M142" i="4"/>
  <c r="M133" i="4"/>
  <c r="M132" i="4"/>
  <c r="M131" i="4"/>
  <c r="M130" i="4"/>
  <c r="M127" i="4"/>
  <c r="M126" i="4"/>
  <c r="M125" i="4"/>
  <c r="M124" i="4"/>
  <c r="M115" i="4"/>
  <c r="M114" i="4"/>
  <c r="M113" i="4"/>
  <c r="H87" i="4"/>
  <c r="M87" i="4" s="1"/>
  <c r="G192" i="4" s="1"/>
  <c r="M88" i="4"/>
  <c r="G193" i="4" s="1"/>
  <c r="G59" i="4"/>
  <c r="H78" i="4" s="1"/>
  <c r="M78" i="4" s="1"/>
  <c r="G60" i="4"/>
  <c r="M60" i="4" s="1"/>
  <c r="G61" i="4"/>
  <c r="H80" i="4" s="1"/>
  <c r="M80" i="4" s="1"/>
  <c r="G58" i="4"/>
  <c r="M58" i="4" s="1"/>
  <c r="G53" i="4"/>
  <c r="M53" i="4" s="1"/>
  <c r="G54" i="4"/>
  <c r="G102" i="4" s="1"/>
  <c r="M102" i="4" s="1"/>
  <c r="G55" i="4"/>
  <c r="H74" i="4" s="1"/>
  <c r="M74" i="4" s="1"/>
  <c r="G52" i="4"/>
  <c r="M52" i="4" s="1"/>
  <c r="G48" i="4"/>
  <c r="M48" i="4" s="1"/>
  <c r="G47" i="4"/>
  <c r="H66" i="4" s="1"/>
  <c r="M66" i="4" s="1"/>
  <c r="G46" i="4"/>
  <c r="M46" i="4" s="1"/>
  <c r="M20" i="4"/>
  <c r="M21" i="4"/>
  <c r="M22" i="4"/>
  <c r="M41" i="4"/>
  <c r="M40" i="4"/>
  <c r="M39" i="4"/>
  <c r="M36" i="4"/>
  <c r="N35" i="4" s="1"/>
  <c r="M33" i="4"/>
  <c r="M25" i="4"/>
  <c r="M19" i="4"/>
  <c r="M13" i="4"/>
  <c r="E38" i="4"/>
  <c r="D38" i="4"/>
  <c r="C38" i="4"/>
  <c r="E30" i="4"/>
  <c r="D30" i="4"/>
  <c r="E35" i="4"/>
  <c r="D35" i="4"/>
  <c r="C35" i="4"/>
  <c r="C30" i="4"/>
  <c r="E423" i="4"/>
  <c r="D423" i="4"/>
  <c r="C423" i="4"/>
  <c r="D422" i="4"/>
  <c r="C422" i="4"/>
  <c r="E420" i="4"/>
  <c r="D420" i="4"/>
  <c r="C420" i="4"/>
  <c r="D419" i="4"/>
  <c r="C419" i="4"/>
  <c r="E417" i="4"/>
  <c r="D417" i="4"/>
  <c r="C417" i="4"/>
  <c r="D416" i="4"/>
  <c r="C416" i="4"/>
  <c r="M414" i="4"/>
  <c r="N414" i="4" s="1"/>
  <c r="E414" i="4"/>
  <c r="D414" i="4"/>
  <c r="C414" i="4"/>
  <c r="E412" i="4"/>
  <c r="D412" i="4"/>
  <c r="C412" i="4"/>
  <c r="D411" i="4"/>
  <c r="C411" i="4"/>
  <c r="E409" i="4"/>
  <c r="D409" i="4"/>
  <c r="C409" i="4"/>
  <c r="E407" i="4"/>
  <c r="D407" i="4"/>
  <c r="C407" i="4"/>
  <c r="E405" i="4"/>
  <c r="D405" i="4"/>
  <c r="C405" i="4"/>
  <c r="E403" i="4"/>
  <c r="D403" i="4"/>
  <c r="C403" i="4"/>
  <c r="D402" i="4"/>
  <c r="C402" i="4"/>
  <c r="M400" i="4"/>
  <c r="N400" i="4" s="1"/>
  <c r="G423" i="4" s="1"/>
  <c r="E400" i="4"/>
  <c r="D400" i="4"/>
  <c r="C400" i="4"/>
  <c r="D399" i="4"/>
  <c r="C399" i="4"/>
  <c r="D398" i="4"/>
  <c r="C398" i="4"/>
  <c r="D397" i="4"/>
  <c r="C397" i="4"/>
  <c r="E395" i="4"/>
  <c r="D395" i="4"/>
  <c r="C395" i="4"/>
  <c r="E393" i="4"/>
  <c r="D393" i="4"/>
  <c r="C393" i="4"/>
  <c r="D392" i="4"/>
  <c r="C392" i="4"/>
  <c r="D391" i="4"/>
  <c r="C391" i="4"/>
  <c r="M389" i="4"/>
  <c r="N389" i="4" s="1"/>
  <c r="E389" i="4"/>
  <c r="D389" i="4"/>
  <c r="C389" i="4"/>
  <c r="E383" i="4"/>
  <c r="D383" i="4"/>
  <c r="C383" i="4"/>
  <c r="D372" i="4"/>
  <c r="C372" i="4"/>
  <c r="E354" i="4"/>
  <c r="D354" i="4"/>
  <c r="C354" i="4"/>
  <c r="E348" i="4"/>
  <c r="D348" i="4"/>
  <c r="C348" i="4"/>
  <c r="E342" i="4"/>
  <c r="D342" i="4"/>
  <c r="C342" i="4"/>
  <c r="E338" i="4"/>
  <c r="D338" i="4"/>
  <c r="C338" i="4"/>
  <c r="E332" i="4"/>
  <c r="D332" i="4"/>
  <c r="C332" i="4"/>
  <c r="E326" i="4"/>
  <c r="D326" i="4"/>
  <c r="C326" i="4"/>
  <c r="E320" i="4"/>
  <c r="D320" i="4"/>
  <c r="C320" i="4"/>
  <c r="E314" i="4"/>
  <c r="D314" i="4"/>
  <c r="C314" i="4"/>
  <c r="E308" i="4"/>
  <c r="D308" i="4"/>
  <c r="C308" i="4"/>
  <c r="D307" i="4"/>
  <c r="C307" i="4"/>
  <c r="E305" i="4"/>
  <c r="D305" i="4"/>
  <c r="C305" i="4"/>
  <c r="E302" i="4"/>
  <c r="D302" i="4"/>
  <c r="C302" i="4"/>
  <c r="I299" i="4"/>
  <c r="E299" i="4"/>
  <c r="D299" i="4"/>
  <c r="C299" i="4"/>
  <c r="Q297" i="4"/>
  <c r="I297" i="4"/>
  <c r="E297" i="4"/>
  <c r="D297" i="4"/>
  <c r="C297" i="4"/>
  <c r="I295" i="4"/>
  <c r="E295" i="4"/>
  <c r="D295" i="4"/>
  <c r="C295" i="4"/>
  <c r="I293" i="4"/>
  <c r="E293" i="4"/>
  <c r="D293" i="4"/>
  <c r="C293" i="4"/>
  <c r="H291" i="4"/>
  <c r="H305" i="4" s="1"/>
  <c r="E291" i="4"/>
  <c r="D291" i="4"/>
  <c r="C291" i="4"/>
  <c r="D290" i="4"/>
  <c r="C290" i="4"/>
  <c r="M288" i="4"/>
  <c r="N287" i="4" s="1"/>
  <c r="E287" i="4"/>
  <c r="D287" i="4"/>
  <c r="C287" i="4"/>
  <c r="M285" i="4"/>
  <c r="N284" i="4" s="1"/>
  <c r="E284" i="4"/>
  <c r="D284" i="4"/>
  <c r="C284" i="4"/>
  <c r="D283" i="4"/>
  <c r="C283" i="4"/>
  <c r="E277" i="4"/>
  <c r="D277" i="4"/>
  <c r="C277" i="4"/>
  <c r="E271" i="4"/>
  <c r="D271" i="4"/>
  <c r="C271" i="4"/>
  <c r="E265" i="4"/>
  <c r="D265" i="4"/>
  <c r="C265" i="4"/>
  <c r="D264" i="4"/>
  <c r="C264" i="4"/>
  <c r="E258" i="4"/>
  <c r="D258" i="4"/>
  <c r="C258" i="4"/>
  <c r="E252" i="4"/>
  <c r="D252" i="4"/>
  <c r="C252" i="4"/>
  <c r="D251" i="4"/>
  <c r="C251" i="4"/>
  <c r="D250" i="4"/>
  <c r="C250" i="4"/>
  <c r="E248" i="4"/>
  <c r="D248" i="4"/>
  <c r="C248" i="4"/>
  <c r="M237" i="4"/>
  <c r="E236" i="4"/>
  <c r="D236" i="4"/>
  <c r="C236" i="4"/>
  <c r="E213" i="4"/>
  <c r="D213" i="4"/>
  <c r="C213" i="4"/>
  <c r="M202" i="4"/>
  <c r="E201" i="4"/>
  <c r="D201" i="4"/>
  <c r="C201" i="4"/>
  <c r="D200" i="4"/>
  <c r="C200" i="4"/>
  <c r="D199" i="4"/>
  <c r="C199" i="4"/>
  <c r="E188" i="4"/>
  <c r="D188" i="4"/>
  <c r="C188" i="4"/>
  <c r="E183" i="4"/>
  <c r="D183" i="4"/>
  <c r="C183" i="4"/>
  <c r="E178" i="4"/>
  <c r="D178" i="4"/>
  <c r="C178" i="4"/>
  <c r="E173" i="4"/>
  <c r="D173" i="4"/>
  <c r="C173" i="4"/>
  <c r="E164" i="4"/>
  <c r="D164" i="4"/>
  <c r="C164" i="4"/>
  <c r="E159" i="4"/>
  <c r="D159" i="4"/>
  <c r="C159" i="4"/>
  <c r="E147" i="4"/>
  <c r="D147" i="4"/>
  <c r="C147" i="4"/>
  <c r="E141" i="4"/>
  <c r="D141" i="4"/>
  <c r="C141" i="4"/>
  <c r="E129" i="4"/>
  <c r="D129" i="4"/>
  <c r="C129" i="4"/>
  <c r="E123" i="4"/>
  <c r="D123" i="4"/>
  <c r="C123" i="4"/>
  <c r="E111" i="4"/>
  <c r="D111" i="4"/>
  <c r="C111" i="4"/>
  <c r="E105" i="4"/>
  <c r="D105" i="4"/>
  <c r="C105" i="4"/>
  <c r="E99" i="4"/>
  <c r="D99" i="4"/>
  <c r="C99" i="4"/>
  <c r="E93" i="4"/>
  <c r="D93" i="4"/>
  <c r="C93" i="4"/>
  <c r="D92" i="4"/>
  <c r="C92" i="4"/>
  <c r="E90" i="4"/>
  <c r="D90" i="4"/>
  <c r="C90" i="4"/>
  <c r="E86" i="4"/>
  <c r="D86" i="4"/>
  <c r="C86" i="4"/>
  <c r="E76" i="4"/>
  <c r="D76" i="4"/>
  <c r="C76" i="4"/>
  <c r="E70" i="4"/>
  <c r="D70" i="4"/>
  <c r="C70" i="4"/>
  <c r="E64" i="4"/>
  <c r="D64" i="4"/>
  <c r="C64" i="4"/>
  <c r="D63" i="4"/>
  <c r="C63" i="4"/>
  <c r="E57" i="4"/>
  <c r="D57" i="4"/>
  <c r="C57" i="4"/>
  <c r="E51" i="4"/>
  <c r="D51" i="4"/>
  <c r="C51" i="4"/>
  <c r="E45" i="4"/>
  <c r="D45" i="4"/>
  <c r="C45" i="4"/>
  <c r="D44" i="4"/>
  <c r="C44" i="4"/>
  <c r="D43" i="4"/>
  <c r="C43" i="4"/>
  <c r="M32" i="4"/>
  <c r="M31" i="4"/>
  <c r="M28" i="4"/>
  <c r="M27" i="4"/>
  <c r="M26" i="4"/>
  <c r="E24" i="4"/>
  <c r="D24" i="4"/>
  <c r="C24" i="4"/>
  <c r="E18" i="4"/>
  <c r="D18" i="4"/>
  <c r="C18" i="4"/>
  <c r="M16" i="4"/>
  <c r="M15" i="4"/>
  <c r="M14" i="4"/>
  <c r="E12" i="4"/>
  <c r="D12" i="4"/>
  <c r="C12" i="4"/>
  <c r="D11" i="4"/>
  <c r="C11" i="4"/>
  <c r="D10" i="4"/>
  <c r="C10" i="4"/>
  <c r="D9" i="4"/>
  <c r="C9" i="4"/>
  <c r="M373" i="2"/>
  <c r="N373" i="2" s="1"/>
  <c r="M359" i="2"/>
  <c r="N359" i="2" s="1"/>
  <c r="M354" i="2"/>
  <c r="N354" i="2" s="1"/>
  <c r="M352" i="2"/>
  <c r="N352" i="2" s="1"/>
  <c r="M350" i="2"/>
  <c r="N350" i="2" s="1"/>
  <c r="M346" i="2"/>
  <c r="N346" i="2" s="1"/>
  <c r="M344" i="2"/>
  <c r="M343" i="2"/>
  <c r="M342" i="2"/>
  <c r="M327" i="2"/>
  <c r="M328" i="2"/>
  <c r="M326" i="2"/>
  <c r="M323" i="2"/>
  <c r="M322" i="2"/>
  <c r="M321" i="2"/>
  <c r="M318" i="2"/>
  <c r="M317" i="2"/>
  <c r="M316" i="2"/>
  <c r="M313" i="2"/>
  <c r="M312" i="2"/>
  <c r="M311" i="2"/>
  <c r="M303" i="2"/>
  <c r="M302" i="2"/>
  <c r="M301" i="2"/>
  <c r="M298" i="2"/>
  <c r="M297" i="2"/>
  <c r="M296" i="2"/>
  <c r="Q274" i="2"/>
  <c r="I276" i="2"/>
  <c r="I274" i="2"/>
  <c r="I272" i="2"/>
  <c r="I270" i="2"/>
  <c r="H268" i="2"/>
  <c r="H274" i="2" s="1"/>
  <c r="M265" i="2"/>
  <c r="N264" i="2" s="1"/>
  <c r="E264" i="2"/>
  <c r="D264" i="2"/>
  <c r="C264" i="2"/>
  <c r="M262" i="2"/>
  <c r="N261" i="2" s="1"/>
  <c r="H258" i="2"/>
  <c r="M258" i="2" s="1"/>
  <c r="H257" i="2"/>
  <c r="M257" i="2" s="1"/>
  <c r="H256" i="2"/>
  <c r="M256" i="2" s="1"/>
  <c r="H194" i="3" l="1"/>
  <c r="H195" i="3"/>
  <c r="H196" i="3"/>
  <c r="G197" i="3"/>
  <c r="G198" i="3"/>
  <c r="G194" i="3"/>
  <c r="G195" i="3"/>
  <c r="G196" i="3"/>
  <c r="N201" i="5"/>
  <c r="G244" i="3"/>
  <c r="H244" i="3"/>
  <c r="G79" i="3"/>
  <c r="H79" i="3"/>
  <c r="H82" i="3"/>
  <c r="G98" i="3"/>
  <c r="G82" i="3"/>
  <c r="H98" i="3"/>
  <c r="H59" i="3"/>
  <c r="G59" i="3"/>
  <c r="G68" i="3"/>
  <c r="H68" i="3"/>
  <c r="H77" i="3"/>
  <c r="G77" i="3"/>
  <c r="G81" i="3"/>
  <c r="H81" i="3"/>
  <c r="G37" i="3"/>
  <c r="H37" i="3"/>
  <c r="N141" i="5"/>
  <c r="N242" i="5"/>
  <c r="N285" i="5"/>
  <c r="N106" i="5"/>
  <c r="N273" i="5"/>
  <c r="H140" i="3" s="1"/>
  <c r="H150" i="3"/>
  <c r="H149" i="3"/>
  <c r="G150" i="3"/>
  <c r="G149" i="3"/>
  <c r="H66" i="3"/>
  <c r="G66" i="3"/>
  <c r="H76" i="3"/>
  <c r="I75" i="3"/>
  <c r="I76" i="3"/>
  <c r="N201" i="4"/>
  <c r="N123" i="4"/>
  <c r="N141" i="4"/>
  <c r="N236" i="4"/>
  <c r="N129" i="4"/>
  <c r="N159" i="4"/>
  <c r="N111" i="4"/>
  <c r="G76" i="3"/>
  <c r="N164" i="4"/>
  <c r="N117" i="4"/>
  <c r="N213" i="4"/>
  <c r="N320" i="2"/>
  <c r="N315" i="2"/>
  <c r="N300" i="2"/>
  <c r="N310" i="2"/>
  <c r="N325" i="2"/>
  <c r="N295" i="2"/>
  <c r="N255" i="2"/>
  <c r="N341" i="2"/>
  <c r="I97" i="3"/>
  <c r="N145" i="5"/>
  <c r="N124" i="5"/>
  <c r="N118" i="5"/>
  <c r="N112" i="5"/>
  <c r="N100" i="5"/>
  <c r="H17" i="3"/>
  <c r="H27" i="3"/>
  <c r="H45" i="3"/>
  <c r="H54" i="3"/>
  <c r="H96" i="3"/>
  <c r="H174" i="3"/>
  <c r="H97" i="3"/>
  <c r="H214" i="3"/>
  <c r="H39" i="3"/>
  <c r="H47" i="3"/>
  <c r="H88" i="3"/>
  <c r="H99" i="3"/>
  <c r="H107" i="3"/>
  <c r="H115" i="3"/>
  <c r="H158" i="3"/>
  <c r="H168" i="3"/>
  <c r="H176" i="3"/>
  <c r="H188" i="3"/>
  <c r="H207" i="3"/>
  <c r="H215" i="3"/>
  <c r="H223" i="3"/>
  <c r="H235" i="3"/>
  <c r="H243" i="3"/>
  <c r="H216" i="3"/>
  <c r="H236" i="3"/>
  <c r="H32" i="3"/>
  <c r="H49" i="3"/>
  <c r="H80" i="3"/>
  <c r="H129" i="3"/>
  <c r="H170" i="3"/>
  <c r="H209" i="3"/>
  <c r="H237" i="3"/>
  <c r="H183" i="3"/>
  <c r="H230" i="3"/>
  <c r="H213" i="3"/>
  <c r="H38" i="3"/>
  <c r="H114" i="3"/>
  <c r="H167" i="3"/>
  <c r="H242" i="3"/>
  <c r="H20" i="3"/>
  <c r="H48" i="3"/>
  <c r="H57" i="3"/>
  <c r="H78" i="3"/>
  <c r="H89" i="3"/>
  <c r="H100" i="3"/>
  <c r="H108" i="3"/>
  <c r="H116" i="3"/>
  <c r="H128" i="3"/>
  <c r="H159" i="3"/>
  <c r="H169" i="3"/>
  <c r="H178" i="3"/>
  <c r="H208" i="3"/>
  <c r="H224" i="3"/>
  <c r="H245" i="3"/>
  <c r="H41" i="3"/>
  <c r="H69" i="3"/>
  <c r="H109" i="3"/>
  <c r="H117" i="3"/>
  <c r="H160" i="3"/>
  <c r="H225" i="3"/>
  <c r="H173" i="3"/>
  <c r="H240" i="3"/>
  <c r="H232" i="3"/>
  <c r="H205" i="3"/>
  <c r="H21" i="3"/>
  <c r="H180" i="3"/>
  <c r="H217" i="3"/>
  <c r="H220" i="3"/>
  <c r="H113" i="3"/>
  <c r="H185" i="3"/>
  <c r="H221" i="3"/>
  <c r="H175" i="3"/>
  <c r="H222" i="3"/>
  <c r="H42" i="3"/>
  <c r="H50" i="3"/>
  <c r="H60" i="3"/>
  <c r="H70" i="3"/>
  <c r="H83" i="3"/>
  <c r="H93" i="3"/>
  <c r="H102" i="3"/>
  <c r="H110" i="3"/>
  <c r="H118" i="3"/>
  <c r="H130" i="3"/>
  <c r="H161" i="3"/>
  <c r="H171" i="3"/>
  <c r="H181" i="3"/>
  <c r="H210" i="3"/>
  <c r="H218" i="3"/>
  <c r="H226" i="3"/>
  <c r="H238" i="3"/>
  <c r="H212" i="3"/>
  <c r="H241" i="3"/>
  <c r="H74" i="3"/>
  <c r="H186" i="3"/>
  <c r="H23" i="3"/>
  <c r="H43" i="3"/>
  <c r="H51" i="3"/>
  <c r="H61" i="3"/>
  <c r="H94" i="3"/>
  <c r="H103" i="3"/>
  <c r="H111" i="3"/>
  <c r="H162" i="3"/>
  <c r="H172" i="3"/>
  <c r="H182" i="3"/>
  <c r="H201" i="3"/>
  <c r="H211" i="3"/>
  <c r="H219" i="3"/>
  <c r="H227" i="3"/>
  <c r="H239" i="3"/>
  <c r="H35" i="3"/>
  <c r="H44" i="3"/>
  <c r="H62" i="3"/>
  <c r="H104" i="3"/>
  <c r="H112" i="3"/>
  <c r="H163" i="3"/>
  <c r="H203" i="3"/>
  <c r="H105" i="3"/>
  <c r="H164" i="3"/>
  <c r="H204" i="3"/>
  <c r="H46" i="3"/>
  <c r="H106" i="3"/>
  <c r="H155" i="3"/>
  <c r="H233" i="3"/>
  <c r="M192" i="4"/>
  <c r="M193" i="4"/>
  <c r="G35" i="3"/>
  <c r="G44" i="3"/>
  <c r="G62" i="3"/>
  <c r="G104" i="3"/>
  <c r="G112" i="3"/>
  <c r="G161" i="3"/>
  <c r="G171" i="3"/>
  <c r="G181" i="3"/>
  <c r="G201" i="3"/>
  <c r="G211" i="3"/>
  <c r="G219" i="3"/>
  <c r="G227" i="3"/>
  <c r="G239" i="3"/>
  <c r="G162" i="3"/>
  <c r="G182" i="3"/>
  <c r="G212" i="3"/>
  <c r="G230" i="3"/>
  <c r="G240" i="3"/>
  <c r="G238" i="3"/>
  <c r="G17" i="3"/>
  <c r="G27" i="3"/>
  <c r="G45" i="3"/>
  <c r="G54" i="3"/>
  <c r="G96" i="3"/>
  <c r="G105" i="3"/>
  <c r="G113" i="3"/>
  <c r="G172" i="3"/>
  <c r="G203" i="3"/>
  <c r="G220" i="3"/>
  <c r="G180" i="3"/>
  <c r="G38" i="3"/>
  <c r="G46" i="3"/>
  <c r="G74" i="3"/>
  <c r="G106" i="3"/>
  <c r="G114" i="3"/>
  <c r="G163" i="3"/>
  <c r="G173" i="3"/>
  <c r="G183" i="3"/>
  <c r="G204" i="3"/>
  <c r="G213" i="3"/>
  <c r="G221" i="3"/>
  <c r="G232" i="3"/>
  <c r="G241" i="3"/>
  <c r="G168" i="3"/>
  <c r="G216" i="3"/>
  <c r="G245" i="3"/>
  <c r="G94" i="3"/>
  <c r="G130" i="3"/>
  <c r="G170" i="3"/>
  <c r="G218" i="3"/>
  <c r="G39" i="3"/>
  <c r="G47" i="3"/>
  <c r="G99" i="3"/>
  <c r="G107" i="3"/>
  <c r="G115" i="3"/>
  <c r="G155" i="3"/>
  <c r="G164" i="3"/>
  <c r="G174" i="3"/>
  <c r="G185" i="3"/>
  <c r="G205" i="3"/>
  <c r="G214" i="3"/>
  <c r="G222" i="3"/>
  <c r="G233" i="3"/>
  <c r="G242" i="3"/>
  <c r="G188" i="3"/>
  <c r="G236" i="3"/>
  <c r="G48" i="3"/>
  <c r="G57" i="3"/>
  <c r="G78" i="3"/>
  <c r="G100" i="3"/>
  <c r="G108" i="3"/>
  <c r="G116" i="3"/>
  <c r="G167" i="3"/>
  <c r="G175" i="3"/>
  <c r="G186" i="3"/>
  <c r="G207" i="3"/>
  <c r="G215" i="3"/>
  <c r="G223" i="3"/>
  <c r="G235" i="3"/>
  <c r="G243" i="3"/>
  <c r="G128" i="3"/>
  <c r="G176" i="3"/>
  <c r="G224" i="3"/>
  <c r="G111" i="3"/>
  <c r="G210" i="3"/>
  <c r="G21" i="3"/>
  <c r="G32" i="3"/>
  <c r="G41" i="3"/>
  <c r="G49" i="3"/>
  <c r="G69" i="3"/>
  <c r="G80" i="3"/>
  <c r="G109" i="3"/>
  <c r="G117" i="3"/>
  <c r="G158" i="3"/>
  <c r="G208" i="3"/>
  <c r="G61" i="3"/>
  <c r="G42" i="3"/>
  <c r="G50" i="3"/>
  <c r="G60" i="3"/>
  <c r="G70" i="3"/>
  <c r="G83" i="3"/>
  <c r="G102" i="3"/>
  <c r="G110" i="3"/>
  <c r="G118" i="3"/>
  <c r="G129" i="3"/>
  <c r="G159" i="3"/>
  <c r="G169" i="3"/>
  <c r="G178" i="3"/>
  <c r="G209" i="3"/>
  <c r="G217" i="3"/>
  <c r="G225" i="3"/>
  <c r="G237" i="3"/>
  <c r="G23" i="3"/>
  <c r="G43" i="3"/>
  <c r="G51" i="3"/>
  <c r="G103" i="3"/>
  <c r="G160" i="3"/>
  <c r="G226" i="3"/>
  <c r="N177" i="5"/>
  <c r="H92" i="3" s="1"/>
  <c r="G149" i="4"/>
  <c r="M149" i="4" s="1"/>
  <c r="G156" i="4"/>
  <c r="M156" i="4" s="1"/>
  <c r="G155" i="4"/>
  <c r="M155" i="4" s="1"/>
  <c r="G379" i="2"/>
  <c r="M379" i="2" s="1"/>
  <c r="N379" i="2" s="1"/>
  <c r="H382" i="2"/>
  <c r="M382" i="2" s="1"/>
  <c r="N382" i="2" s="1"/>
  <c r="N338" i="4"/>
  <c r="G145" i="3" s="1"/>
  <c r="G154" i="4"/>
  <c r="M154" i="4" s="1"/>
  <c r="G151" i="4"/>
  <c r="M151" i="4" s="1"/>
  <c r="N373" i="4"/>
  <c r="G152" i="3" s="1"/>
  <c r="G148" i="4"/>
  <c r="M148" i="4" s="1"/>
  <c r="G157" i="4"/>
  <c r="M157" i="4" s="1"/>
  <c r="G150" i="4"/>
  <c r="M150" i="4" s="1"/>
  <c r="N188" i="5"/>
  <c r="H95" i="3" s="1"/>
  <c r="G91" i="5"/>
  <c r="M91" i="5" s="1"/>
  <c r="G388" i="5"/>
  <c r="M388" i="5" s="1"/>
  <c r="N388" i="5" s="1"/>
  <c r="H192" i="3" s="1"/>
  <c r="G385" i="5"/>
  <c r="M385" i="5" s="1"/>
  <c r="N385" i="5" s="1"/>
  <c r="H190" i="3" s="1"/>
  <c r="G280" i="5"/>
  <c r="M280" i="5" s="1"/>
  <c r="G220" i="5"/>
  <c r="N58" i="6"/>
  <c r="I53" i="3" s="1"/>
  <c r="H240" i="5"/>
  <c r="M240" i="5" s="1"/>
  <c r="F107" i="6"/>
  <c r="G121" i="6"/>
  <c r="M121" i="6" s="1"/>
  <c r="N121" i="6" s="1"/>
  <c r="I101" i="3" s="1"/>
  <c r="F114" i="6"/>
  <c r="F116" i="6"/>
  <c r="F115" i="6"/>
  <c r="Q196" i="6"/>
  <c r="F105" i="6"/>
  <c r="F108" i="6"/>
  <c r="N62" i="6" s="1"/>
  <c r="I56" i="3" s="1"/>
  <c r="F104" i="6"/>
  <c r="F106" i="6"/>
  <c r="N218" i="6"/>
  <c r="I144" i="3" s="1"/>
  <c r="L193" i="6"/>
  <c r="N193" i="6" s="1"/>
  <c r="I136" i="3" s="1"/>
  <c r="N30" i="6"/>
  <c r="I26" i="3" s="1"/>
  <c r="N168" i="6"/>
  <c r="I124" i="3" s="1"/>
  <c r="M40" i="6"/>
  <c r="N39" i="6" s="1"/>
  <c r="N202" i="6"/>
  <c r="I140" i="3" s="1"/>
  <c r="N43" i="6"/>
  <c r="I34" i="3" s="1"/>
  <c r="G168" i="5"/>
  <c r="G218" i="5"/>
  <c r="H239" i="5"/>
  <c r="M239" i="5" s="1"/>
  <c r="G219" i="5"/>
  <c r="H232" i="5" s="1"/>
  <c r="M232" i="5" s="1"/>
  <c r="H238" i="5"/>
  <c r="M238" i="5" s="1"/>
  <c r="G221" i="5"/>
  <c r="M167" i="5"/>
  <c r="G89" i="5"/>
  <c r="M89" i="5" s="1"/>
  <c r="M37" i="5"/>
  <c r="G136" i="5"/>
  <c r="M136" i="5" s="1"/>
  <c r="G138" i="5"/>
  <c r="M138" i="5" s="1"/>
  <c r="G131" i="5"/>
  <c r="M131" i="5" s="1"/>
  <c r="N30" i="5"/>
  <c r="H22" i="3" s="1"/>
  <c r="G139" i="5"/>
  <c r="M139" i="5" s="1"/>
  <c r="G137" i="5"/>
  <c r="M137" i="5" s="1"/>
  <c r="G130" i="5"/>
  <c r="M130" i="5" s="1"/>
  <c r="G133" i="5"/>
  <c r="M133" i="5" s="1"/>
  <c r="G132" i="5"/>
  <c r="M132" i="5" s="1"/>
  <c r="N303" i="5"/>
  <c r="H145" i="3" s="1"/>
  <c r="H258" i="5"/>
  <c r="L258" i="5" s="1"/>
  <c r="N258" i="5" s="1"/>
  <c r="H133" i="3" s="1"/>
  <c r="H75" i="3"/>
  <c r="G86" i="5"/>
  <c r="M86" i="5" s="1"/>
  <c r="H58" i="5"/>
  <c r="G153" i="5" s="1"/>
  <c r="H71" i="5"/>
  <c r="G96" i="5"/>
  <c r="M96" i="5" s="1"/>
  <c r="G97" i="5"/>
  <c r="M97" i="5" s="1"/>
  <c r="G98" i="5"/>
  <c r="M98" i="5" s="1"/>
  <c r="H63" i="3"/>
  <c r="H73" i="3"/>
  <c r="H270" i="5"/>
  <c r="H142" i="3"/>
  <c r="H63" i="5"/>
  <c r="G157" i="5" s="1"/>
  <c r="H56" i="5"/>
  <c r="M56" i="5" s="1"/>
  <c r="H68" i="5"/>
  <c r="M68" i="5" s="1"/>
  <c r="N326" i="4"/>
  <c r="G143" i="3" s="1"/>
  <c r="N378" i="4"/>
  <c r="G153" i="3" s="1"/>
  <c r="N354" i="4"/>
  <c r="G148" i="3" s="1"/>
  <c r="N320" i="4"/>
  <c r="G142" i="3" s="1"/>
  <c r="N383" i="4"/>
  <c r="G154" i="3" s="1"/>
  <c r="N332" i="4"/>
  <c r="G144" i="3" s="1"/>
  <c r="N348" i="4"/>
  <c r="G147" i="3" s="1"/>
  <c r="G420" i="4"/>
  <c r="M420" i="4" s="1"/>
  <c r="N420" i="4" s="1"/>
  <c r="G190" i="3" s="1"/>
  <c r="N342" i="4"/>
  <c r="G146" i="3" s="1"/>
  <c r="M85" i="5"/>
  <c r="M75" i="5"/>
  <c r="N338" i="5"/>
  <c r="H152" i="3" s="1"/>
  <c r="H67" i="3"/>
  <c r="K256" i="5"/>
  <c r="N256" i="5" s="1"/>
  <c r="H132" i="3" s="1"/>
  <c r="N291" i="5"/>
  <c r="H143" i="3" s="1"/>
  <c r="N343" i="5"/>
  <c r="H153" i="3" s="1"/>
  <c r="H64" i="3"/>
  <c r="N348" i="5"/>
  <c r="H154" i="3" s="1"/>
  <c r="H65" i="3"/>
  <c r="H58" i="3"/>
  <c r="N319" i="5"/>
  <c r="H148" i="3" s="1"/>
  <c r="H260" i="5"/>
  <c r="K260" i="5" s="1"/>
  <c r="N260" i="5" s="1"/>
  <c r="H134" i="3" s="1"/>
  <c r="N313" i="5"/>
  <c r="H147" i="3" s="1"/>
  <c r="N307" i="5"/>
  <c r="H146" i="3" s="1"/>
  <c r="M49" i="5"/>
  <c r="M45" i="5"/>
  <c r="M158" i="5"/>
  <c r="G282" i="5"/>
  <c r="M282" i="5" s="1"/>
  <c r="M226" i="5"/>
  <c r="M50" i="5"/>
  <c r="M218" i="5"/>
  <c r="M83" i="5"/>
  <c r="M38" i="5"/>
  <c r="N24" i="5"/>
  <c r="H19" i="3" s="1"/>
  <c r="M39" i="5"/>
  <c r="M62" i="5"/>
  <c r="N18" i="5"/>
  <c r="H18" i="3" s="1"/>
  <c r="M46" i="5"/>
  <c r="M43" i="5"/>
  <c r="M51" i="5"/>
  <c r="N12" i="5"/>
  <c r="H16" i="3" s="1"/>
  <c r="M162" i="5"/>
  <c r="M69" i="5"/>
  <c r="M65" i="5"/>
  <c r="M159" i="5"/>
  <c r="H126" i="3"/>
  <c r="M57" i="5"/>
  <c r="M152" i="5"/>
  <c r="M227" i="5"/>
  <c r="G281" i="5"/>
  <c r="M281" i="5" s="1"/>
  <c r="M224" i="5"/>
  <c r="M40" i="5"/>
  <c r="M44" i="5"/>
  <c r="G84" i="5"/>
  <c r="M84" i="5" s="1"/>
  <c r="G92" i="5"/>
  <c r="M92" i="5" s="1"/>
  <c r="M237" i="5"/>
  <c r="M77" i="5"/>
  <c r="H262" i="5"/>
  <c r="L262" i="5" s="1"/>
  <c r="N262" i="5" s="1"/>
  <c r="H135" i="3" s="1"/>
  <c r="H264" i="5"/>
  <c r="J265" i="5" s="1"/>
  <c r="G315" i="4"/>
  <c r="M315" i="4" s="1"/>
  <c r="G317" i="4"/>
  <c r="M317" i="4" s="1"/>
  <c r="G318" i="4"/>
  <c r="M318" i="4" s="1"/>
  <c r="G316" i="4"/>
  <c r="M316" i="4" s="1"/>
  <c r="M260" i="4"/>
  <c r="H269" i="4"/>
  <c r="M269" i="4" s="1"/>
  <c r="H274" i="4"/>
  <c r="M274" i="4" s="1"/>
  <c r="H275" i="4"/>
  <c r="M275" i="4" s="1"/>
  <c r="M254" i="4"/>
  <c r="H268" i="4"/>
  <c r="M268" i="4" s="1"/>
  <c r="K291" i="4"/>
  <c r="N291" i="4" s="1"/>
  <c r="G132" i="3" s="1"/>
  <c r="N277" i="4"/>
  <c r="G126" i="3" s="1"/>
  <c r="F224" i="4"/>
  <c r="G67" i="3"/>
  <c r="G92" i="3"/>
  <c r="G65" i="3"/>
  <c r="G186" i="4"/>
  <c r="M186" i="4" s="1"/>
  <c r="G174" i="4"/>
  <c r="M174" i="4" s="1"/>
  <c r="G184" i="4"/>
  <c r="M184" i="4" s="1"/>
  <c r="G181" i="4"/>
  <c r="M181" i="4" s="1"/>
  <c r="G73" i="3"/>
  <c r="G63" i="3"/>
  <c r="G94" i="4"/>
  <c r="M94" i="4" s="1"/>
  <c r="G101" i="4"/>
  <c r="M101" i="4" s="1"/>
  <c r="G64" i="3"/>
  <c r="G95" i="4"/>
  <c r="M95" i="4" s="1"/>
  <c r="G75" i="3"/>
  <c r="G107" i="4"/>
  <c r="M107" i="4" s="1"/>
  <c r="G96" i="4"/>
  <c r="M96" i="4" s="1"/>
  <c r="G108" i="4"/>
  <c r="M108" i="4" s="1"/>
  <c r="G100" i="4"/>
  <c r="M100" i="4" s="1"/>
  <c r="G106" i="4"/>
  <c r="M106" i="4" s="1"/>
  <c r="G103" i="4"/>
  <c r="M103" i="4" s="1"/>
  <c r="M109" i="4"/>
  <c r="G58" i="3"/>
  <c r="H65" i="4"/>
  <c r="M65" i="4" s="1"/>
  <c r="H72" i="4"/>
  <c r="H79" i="4"/>
  <c r="H67" i="4"/>
  <c r="H77" i="4"/>
  <c r="M77" i="4" s="1"/>
  <c r="M61" i="4"/>
  <c r="M59" i="4"/>
  <c r="H68" i="4"/>
  <c r="H71" i="4"/>
  <c r="M71" i="4" s="1"/>
  <c r="H73" i="4"/>
  <c r="N86" i="4"/>
  <c r="G36" i="3" s="1"/>
  <c r="M49" i="4"/>
  <c r="M54" i="4"/>
  <c r="M55" i="4"/>
  <c r="N30" i="4"/>
  <c r="G20" i="3" s="1"/>
  <c r="N18" i="4"/>
  <c r="G18" i="3" s="1"/>
  <c r="N12" i="4"/>
  <c r="G16" i="3" s="1"/>
  <c r="N24" i="4"/>
  <c r="G19" i="3" s="1"/>
  <c r="N38" i="4"/>
  <c r="G22" i="3" s="1"/>
  <c r="F244" i="4"/>
  <c r="M253" i="4"/>
  <c r="M259" i="4"/>
  <c r="H293" i="4"/>
  <c r="L293" i="4" s="1"/>
  <c r="Q302" i="4" s="1"/>
  <c r="M47" i="4"/>
  <c r="M309" i="4"/>
  <c r="M423" i="4"/>
  <c r="N423" i="4" s="1"/>
  <c r="G192" i="3" s="1"/>
  <c r="H297" i="4"/>
  <c r="L297" i="4" s="1"/>
  <c r="N297" i="4" s="1"/>
  <c r="G135" i="3" s="1"/>
  <c r="H299" i="4"/>
  <c r="J300" i="4" s="1"/>
  <c r="H302" i="4"/>
  <c r="H295" i="4"/>
  <c r="K295" i="4" s="1"/>
  <c r="N295" i="4" s="1"/>
  <c r="G134" i="3" s="1"/>
  <c r="K268" i="2"/>
  <c r="N268" i="2" s="1"/>
  <c r="H282" i="2"/>
  <c r="L274" i="2"/>
  <c r="N274" i="2" s="1"/>
  <c r="H276" i="2"/>
  <c r="J277" i="2" s="1"/>
  <c r="H279" i="2"/>
  <c r="H270" i="2"/>
  <c r="L270" i="2" s="1"/>
  <c r="H272" i="2"/>
  <c r="K272" i="2" s="1"/>
  <c r="N272" i="2" s="1"/>
  <c r="G237" i="2"/>
  <c r="H253" i="2" s="1"/>
  <c r="G236" i="2"/>
  <c r="H247" i="2" s="1"/>
  <c r="G242" i="2"/>
  <c r="G241" i="2"/>
  <c r="G240" i="2"/>
  <c r="H246" i="2" s="1"/>
  <c r="M220" i="2"/>
  <c r="M219" i="2"/>
  <c r="M199" i="2"/>
  <c r="M198" i="2"/>
  <c r="M197" i="2"/>
  <c r="N236" i="5" l="1"/>
  <c r="N279" i="5"/>
  <c r="H141" i="3" s="1"/>
  <c r="N196" i="2"/>
  <c r="N94" i="5"/>
  <c r="N88" i="5"/>
  <c r="H55" i="3" s="1"/>
  <c r="N223" i="5"/>
  <c r="H122" i="3" s="1"/>
  <c r="N191" i="4"/>
  <c r="G88" i="3" s="1"/>
  <c r="N258" i="4"/>
  <c r="G122" i="3" s="1"/>
  <c r="N252" i="4"/>
  <c r="G121" i="3" s="1"/>
  <c r="N105" i="4"/>
  <c r="G56" i="3" s="1"/>
  <c r="N147" i="4"/>
  <c r="G71" i="3" s="1"/>
  <c r="N99" i="4"/>
  <c r="G55" i="3" s="1"/>
  <c r="N93" i="4"/>
  <c r="N153" i="4"/>
  <c r="G72" i="3" s="1"/>
  <c r="I31" i="3"/>
  <c r="H55" i="6"/>
  <c r="N129" i="5"/>
  <c r="N82" i="5"/>
  <c r="N135" i="5"/>
  <c r="G97" i="3"/>
  <c r="G95" i="3"/>
  <c r="N51" i="4"/>
  <c r="G28" i="3" s="1"/>
  <c r="H234" i="5"/>
  <c r="M234" i="5" s="1"/>
  <c r="G301" i="5"/>
  <c r="M301" i="5" s="1"/>
  <c r="M220" i="5"/>
  <c r="G300" i="5"/>
  <c r="M300" i="5" s="1"/>
  <c r="H233" i="5"/>
  <c r="M233" i="5" s="1"/>
  <c r="M219" i="5"/>
  <c r="G299" i="5"/>
  <c r="M299" i="5" s="1"/>
  <c r="M221" i="5"/>
  <c r="H231" i="5"/>
  <c r="M231" i="5" s="1"/>
  <c r="G298" i="5"/>
  <c r="M298" i="5" s="1"/>
  <c r="Q197" i="6"/>
  <c r="Q198" i="6" s="1"/>
  <c r="L196" i="6" s="1"/>
  <c r="L199" i="6" s="1"/>
  <c r="N199" i="6" s="1"/>
  <c r="I138" i="3" s="1"/>
  <c r="M55" i="6"/>
  <c r="N55" i="6" s="1"/>
  <c r="I40" i="3" s="1"/>
  <c r="F208" i="5"/>
  <c r="F209" i="5"/>
  <c r="F198" i="5"/>
  <c r="G213" i="5"/>
  <c r="M213" i="5" s="1"/>
  <c r="H72" i="3"/>
  <c r="M168" i="5"/>
  <c r="N166" i="5" s="1"/>
  <c r="H71" i="3"/>
  <c r="F199" i="5"/>
  <c r="Q267" i="5"/>
  <c r="F211" i="5"/>
  <c r="F197" i="5"/>
  <c r="F195" i="5"/>
  <c r="F196" i="5"/>
  <c r="N73" i="5"/>
  <c r="H36" i="3" s="1"/>
  <c r="F210" i="5"/>
  <c r="F184" i="5"/>
  <c r="F186" i="5"/>
  <c r="L264" i="5"/>
  <c r="N264" i="5" s="1"/>
  <c r="H136" i="3" s="1"/>
  <c r="F183" i="5"/>
  <c r="F182" i="5"/>
  <c r="F185" i="5"/>
  <c r="M64" i="5"/>
  <c r="N48" i="5"/>
  <c r="H29" i="3" s="1"/>
  <c r="N42" i="5"/>
  <c r="H28" i="3" s="1"/>
  <c r="N36" i="5"/>
  <c r="H26" i="3" s="1"/>
  <c r="M153" i="5"/>
  <c r="M58" i="5"/>
  <c r="M70" i="5"/>
  <c r="G163" i="5"/>
  <c r="M163" i="5" s="1"/>
  <c r="H125" i="3"/>
  <c r="M71" i="5"/>
  <c r="G164" i="5"/>
  <c r="M164" i="5" s="1"/>
  <c r="M157" i="5"/>
  <c r="M63" i="5"/>
  <c r="M154" i="5"/>
  <c r="M59" i="5"/>
  <c r="N314" i="4"/>
  <c r="G141" i="3" s="1"/>
  <c r="N265" i="4"/>
  <c r="G124" i="3" s="1"/>
  <c r="N271" i="4"/>
  <c r="G125" i="3" s="1"/>
  <c r="F208" i="4"/>
  <c r="G248" i="4"/>
  <c r="M248" i="4" s="1"/>
  <c r="G87" i="3"/>
  <c r="F209" i="4"/>
  <c r="F207" i="4"/>
  <c r="M79" i="4"/>
  <c r="N76" i="4" s="1"/>
  <c r="G34" i="3" s="1"/>
  <c r="G185" i="4"/>
  <c r="M185" i="4" s="1"/>
  <c r="M68" i="4"/>
  <c r="G176" i="4"/>
  <c r="M176" i="4" s="1"/>
  <c r="M67" i="4"/>
  <c r="G175" i="4"/>
  <c r="M175" i="4" s="1"/>
  <c r="M73" i="4"/>
  <c r="G180" i="4"/>
  <c r="M180" i="4" s="1"/>
  <c r="M72" i="4"/>
  <c r="G179" i="4"/>
  <c r="M179" i="4" s="1"/>
  <c r="N57" i="4"/>
  <c r="G29" i="3" s="1"/>
  <c r="N45" i="4"/>
  <c r="G26" i="3" s="1"/>
  <c r="F210" i="4"/>
  <c r="F211" i="4"/>
  <c r="F221" i="4"/>
  <c r="F242" i="4"/>
  <c r="F243" i="4"/>
  <c r="F241" i="4"/>
  <c r="F222" i="4"/>
  <c r="F220" i="4"/>
  <c r="F223" i="4"/>
  <c r="N293" i="4"/>
  <c r="G133" i="3" s="1"/>
  <c r="N308" i="4"/>
  <c r="G140" i="3" s="1"/>
  <c r="L299" i="4"/>
  <c r="N299" i="4" s="1"/>
  <c r="G136" i="3" s="1"/>
  <c r="G308" i="2"/>
  <c r="M308" i="2" s="1"/>
  <c r="G307" i="2"/>
  <c r="M307" i="2" s="1"/>
  <c r="G306" i="2"/>
  <c r="M306" i="2" s="1"/>
  <c r="G286" i="2"/>
  <c r="M286" i="2" s="1"/>
  <c r="G287" i="2"/>
  <c r="M287" i="2" s="1"/>
  <c r="G288" i="2"/>
  <c r="M288" i="2" s="1"/>
  <c r="M246" i="2"/>
  <c r="G291" i="2"/>
  <c r="M291" i="2" s="1"/>
  <c r="M241" i="2"/>
  <c r="G292" i="2"/>
  <c r="M292" i="2" s="1"/>
  <c r="M242" i="2"/>
  <c r="G293" i="2"/>
  <c r="M293" i="2" s="1"/>
  <c r="L276" i="2"/>
  <c r="N276" i="2" s="1"/>
  <c r="Q280" i="2" s="1"/>
  <c r="N270" i="2"/>
  <c r="Q279" i="2"/>
  <c r="M235" i="2"/>
  <c r="H251" i="2"/>
  <c r="M251" i="2" s="1"/>
  <c r="H252" i="2"/>
  <c r="M252" i="2" s="1"/>
  <c r="M247" i="2"/>
  <c r="H248" i="2"/>
  <c r="M248" i="2" s="1"/>
  <c r="M253" i="2"/>
  <c r="M236" i="2"/>
  <c r="M237" i="2"/>
  <c r="M240" i="2"/>
  <c r="N218" i="2"/>
  <c r="F225" i="2" s="1"/>
  <c r="H53" i="3" l="1"/>
  <c r="H56" i="3"/>
  <c r="N161" i="5"/>
  <c r="H86" i="3" s="1"/>
  <c r="N230" i="5"/>
  <c r="H124" i="3" s="1"/>
  <c r="N217" i="5"/>
  <c r="H121" i="3" s="1"/>
  <c r="N151" i="5"/>
  <c r="H84" i="3" s="1"/>
  <c r="N213" i="5"/>
  <c r="H101" i="3" s="1"/>
  <c r="N67" i="5"/>
  <c r="H34" i="3" s="1"/>
  <c r="N178" i="4"/>
  <c r="G85" i="3" s="1"/>
  <c r="G53" i="3"/>
  <c r="N173" i="4"/>
  <c r="N248" i="4"/>
  <c r="G101" i="3" s="1"/>
  <c r="N183" i="4"/>
  <c r="G86" i="3" s="1"/>
  <c r="N305" i="2"/>
  <c r="N285" i="2"/>
  <c r="N250" i="2"/>
  <c r="N290" i="2"/>
  <c r="N156" i="5"/>
  <c r="H85" i="3" s="1"/>
  <c r="H87" i="3"/>
  <c r="F202" i="2"/>
  <c r="F203" i="2"/>
  <c r="Q303" i="4"/>
  <c r="Q304" i="4" s="1"/>
  <c r="L302" i="4" s="1"/>
  <c r="N302" i="4" s="1"/>
  <c r="G137" i="3" s="1"/>
  <c r="N297" i="5"/>
  <c r="H144" i="3" s="1"/>
  <c r="Q268" i="5"/>
  <c r="Q269" i="5" s="1"/>
  <c r="L267" i="5" s="1"/>
  <c r="L270" i="5" s="1"/>
  <c r="N270" i="5" s="1"/>
  <c r="H138" i="3" s="1"/>
  <c r="N196" i="6"/>
  <c r="I137" i="3" s="1"/>
  <c r="N55" i="5"/>
  <c r="N61" i="5"/>
  <c r="H33" i="3" s="1"/>
  <c r="N70" i="4"/>
  <c r="G33" i="3" s="1"/>
  <c r="G84" i="3"/>
  <c r="N64" i="4"/>
  <c r="N239" i="2"/>
  <c r="Q281" i="2"/>
  <c r="L279" i="2" s="1"/>
  <c r="N279" i="2" s="1"/>
  <c r="N234" i="2"/>
  <c r="N245" i="2"/>
  <c r="F226" i="2"/>
  <c r="F224" i="2"/>
  <c r="F223" i="2"/>
  <c r="F205" i="2"/>
  <c r="F204" i="2"/>
  <c r="F206" i="2"/>
  <c r="H31" i="3" l="1"/>
  <c r="H79" i="5"/>
  <c r="M79" i="5" s="1"/>
  <c r="N79" i="5" s="1"/>
  <c r="H40" i="3" s="1"/>
  <c r="G31" i="3"/>
  <c r="H90" i="4"/>
  <c r="M90" i="4" s="1"/>
  <c r="L305" i="4"/>
  <c r="N305" i="4" s="1"/>
  <c r="G138" i="3" s="1"/>
  <c r="N267" i="5"/>
  <c r="H137" i="3" s="1"/>
  <c r="L282" i="2"/>
  <c r="N282" i="2" s="1"/>
  <c r="M187" i="2"/>
  <c r="M186" i="2"/>
  <c r="M156" i="2"/>
  <c r="M151" i="2"/>
  <c r="M138" i="2"/>
  <c r="M137" i="2"/>
  <c r="M136" i="2"/>
  <c r="M128" i="2"/>
  <c r="M127" i="2"/>
  <c r="M126" i="2"/>
  <c r="M123" i="2"/>
  <c r="M122" i="2"/>
  <c r="M121" i="2"/>
  <c r="M118" i="2"/>
  <c r="M117" i="2"/>
  <c r="M116" i="2"/>
  <c r="M113" i="2"/>
  <c r="M112" i="2"/>
  <c r="M111" i="2"/>
  <c r="M90" i="2"/>
  <c r="N90" i="2" s="1"/>
  <c r="H88" i="2"/>
  <c r="H85" i="2"/>
  <c r="I82" i="2"/>
  <c r="H82" i="2"/>
  <c r="Q80" i="2"/>
  <c r="N115" i="2" l="1"/>
  <c r="N125" i="2"/>
  <c r="N110" i="2"/>
  <c r="N120" i="2"/>
  <c r="N90" i="4"/>
  <c r="G40" i="3" s="1"/>
  <c r="M196" i="4"/>
  <c r="N195" i="4" s="1"/>
  <c r="J83" i="2"/>
  <c r="N185" i="2"/>
  <c r="N150" i="2"/>
  <c r="N154" i="2"/>
  <c r="N135" i="2"/>
  <c r="I80" i="2"/>
  <c r="I78" i="2"/>
  <c r="I76" i="2"/>
  <c r="H74" i="2"/>
  <c r="E74" i="2"/>
  <c r="D74" i="2"/>
  <c r="C74" i="2"/>
  <c r="K74" i="2" l="1"/>
  <c r="M74" i="2" s="1"/>
  <c r="N74" i="2" s="1"/>
  <c r="G93" i="3"/>
  <c r="G89" i="3"/>
  <c r="F190" i="2"/>
  <c r="G230" i="2"/>
  <c r="M230" i="2" s="1"/>
  <c r="N230" i="2" s="1"/>
  <c r="F193" i="2"/>
  <c r="F191" i="2"/>
  <c r="F192" i="2"/>
  <c r="F194" i="2"/>
  <c r="H92" i="2"/>
  <c r="M92" i="2" s="1"/>
  <c r="N92" i="2" s="1"/>
  <c r="H76" i="2"/>
  <c r="L76" i="2" s="1"/>
  <c r="Q85" i="2" s="1"/>
  <c r="H78" i="2"/>
  <c r="K78" i="2" s="1"/>
  <c r="N78" i="2" s="1"/>
  <c r="H80" i="2"/>
  <c r="L80" i="2" s="1"/>
  <c r="N80" i="2" s="1"/>
  <c r="M175" i="2"/>
  <c r="M69" i="2"/>
  <c r="N68" i="2" s="1"/>
  <c r="M29" i="2"/>
  <c r="M28" i="2"/>
  <c r="M25" i="2"/>
  <c r="M24" i="2"/>
  <c r="M23" i="2"/>
  <c r="M20" i="2"/>
  <c r="M19" i="2"/>
  <c r="M18" i="2"/>
  <c r="M13" i="2"/>
  <c r="M14" i="2"/>
  <c r="M15" i="2"/>
  <c r="D78" i="2"/>
  <c r="E78" i="2"/>
  <c r="D80" i="2"/>
  <c r="E80" i="2"/>
  <c r="D82" i="2"/>
  <c r="E82" i="2"/>
  <c r="D85" i="2"/>
  <c r="E85" i="2"/>
  <c r="D88" i="2"/>
  <c r="E88" i="2"/>
  <c r="D90" i="2"/>
  <c r="E90" i="2"/>
  <c r="D92" i="2"/>
  <c r="E92" i="2"/>
  <c r="C78" i="2"/>
  <c r="C80" i="2"/>
  <c r="C82" i="2"/>
  <c r="C85" i="2"/>
  <c r="C88" i="2"/>
  <c r="C90" i="2"/>
  <c r="C92" i="2"/>
  <c r="G46" i="2"/>
  <c r="H62" i="2" s="1"/>
  <c r="G45" i="2"/>
  <c r="H61" i="2" s="1"/>
  <c r="G44" i="2"/>
  <c r="H60" i="2" s="1"/>
  <c r="G41" i="2"/>
  <c r="H57" i="2" s="1"/>
  <c r="G40" i="2"/>
  <c r="H56" i="2" s="1"/>
  <c r="G39" i="2"/>
  <c r="H55" i="2" s="1"/>
  <c r="G36" i="2"/>
  <c r="H52" i="2" s="1"/>
  <c r="G35" i="2"/>
  <c r="H51" i="2" s="1"/>
  <c r="G34" i="2"/>
  <c r="H50" i="2" s="1"/>
  <c r="C267" i="2"/>
  <c r="D267" i="2"/>
  <c r="C268" i="2"/>
  <c r="D268" i="2"/>
  <c r="E268" i="2"/>
  <c r="C270" i="2"/>
  <c r="D270" i="2"/>
  <c r="E270" i="2"/>
  <c r="C272" i="2"/>
  <c r="D272" i="2"/>
  <c r="E272" i="2"/>
  <c r="C274" i="2"/>
  <c r="D274" i="2"/>
  <c r="E274" i="2"/>
  <c r="C276" i="2"/>
  <c r="D276" i="2"/>
  <c r="E276" i="2"/>
  <c r="C279" i="2"/>
  <c r="D279" i="2"/>
  <c r="E279" i="2"/>
  <c r="C282" i="2"/>
  <c r="D282" i="2"/>
  <c r="E282" i="2"/>
  <c r="C284" i="2"/>
  <c r="D284" i="2"/>
  <c r="C285" i="2"/>
  <c r="D285" i="2"/>
  <c r="E285" i="2"/>
  <c r="C290" i="2"/>
  <c r="D290" i="2"/>
  <c r="E290" i="2"/>
  <c r="C295" i="2"/>
  <c r="D295" i="2"/>
  <c r="E295" i="2"/>
  <c r="C300" i="2"/>
  <c r="D300" i="2"/>
  <c r="E300" i="2"/>
  <c r="C305" i="2"/>
  <c r="D305" i="2"/>
  <c r="E305" i="2"/>
  <c r="C310" i="2"/>
  <c r="D310" i="2"/>
  <c r="E310" i="2"/>
  <c r="C315" i="2"/>
  <c r="D315" i="2"/>
  <c r="E315" i="2"/>
  <c r="C320" i="2"/>
  <c r="D320" i="2"/>
  <c r="E320" i="2"/>
  <c r="C325" i="2"/>
  <c r="D325" i="2"/>
  <c r="E325" i="2"/>
  <c r="C340" i="2"/>
  <c r="D340" i="2"/>
  <c r="C341" i="2"/>
  <c r="D341" i="2"/>
  <c r="E341" i="2"/>
  <c r="C346" i="2"/>
  <c r="D346" i="2"/>
  <c r="E346" i="2"/>
  <c r="C348" i="2"/>
  <c r="D348" i="2"/>
  <c r="C349" i="2"/>
  <c r="D349" i="2"/>
  <c r="C350" i="2"/>
  <c r="D350" i="2"/>
  <c r="E350" i="2"/>
  <c r="C352" i="2"/>
  <c r="D352" i="2"/>
  <c r="E352" i="2"/>
  <c r="C354" i="2"/>
  <c r="D354" i="2"/>
  <c r="E354" i="2"/>
  <c r="C356" i="2"/>
  <c r="D356" i="2"/>
  <c r="C357" i="2"/>
  <c r="D357" i="2"/>
  <c r="C358" i="2"/>
  <c r="D358" i="2"/>
  <c r="C359" i="2"/>
  <c r="D359" i="2"/>
  <c r="E359" i="2"/>
  <c r="C361" i="2"/>
  <c r="D361" i="2"/>
  <c r="C362" i="2"/>
  <c r="D362" i="2"/>
  <c r="E362" i="2"/>
  <c r="C364" i="2"/>
  <c r="D364" i="2"/>
  <c r="E364" i="2"/>
  <c r="C366" i="2"/>
  <c r="D366" i="2"/>
  <c r="E366" i="2"/>
  <c r="C368" i="2"/>
  <c r="D368" i="2"/>
  <c r="E368" i="2"/>
  <c r="C370" i="2"/>
  <c r="D370" i="2"/>
  <c r="C371" i="2"/>
  <c r="D371" i="2"/>
  <c r="E371" i="2"/>
  <c r="C373" i="2"/>
  <c r="D373" i="2"/>
  <c r="E373" i="2"/>
  <c r="C375" i="2"/>
  <c r="D375" i="2"/>
  <c r="C376" i="2"/>
  <c r="D376" i="2"/>
  <c r="E376" i="2"/>
  <c r="C378" i="2"/>
  <c r="D378" i="2"/>
  <c r="C379" i="2"/>
  <c r="D379" i="2"/>
  <c r="E379" i="2"/>
  <c r="C381" i="2"/>
  <c r="D381" i="2"/>
  <c r="C382" i="2"/>
  <c r="D382" i="2"/>
  <c r="E382" i="2"/>
  <c r="C10" i="2"/>
  <c r="D10" i="2"/>
  <c r="C11" i="2"/>
  <c r="D11" i="2"/>
  <c r="C12" i="2"/>
  <c r="D12" i="2"/>
  <c r="E12" i="2"/>
  <c r="C17" i="2"/>
  <c r="D17" i="2"/>
  <c r="E17" i="2"/>
  <c r="C22" i="2"/>
  <c r="D22" i="2"/>
  <c r="E22" i="2"/>
  <c r="C27" i="2"/>
  <c r="D27" i="2"/>
  <c r="E27" i="2"/>
  <c r="C31" i="2"/>
  <c r="D31" i="2"/>
  <c r="C32" i="2"/>
  <c r="D32" i="2"/>
  <c r="C33" i="2"/>
  <c r="D33" i="2"/>
  <c r="E33" i="2"/>
  <c r="C38" i="2"/>
  <c r="D38" i="2"/>
  <c r="E38" i="2"/>
  <c r="C43" i="2"/>
  <c r="D43" i="2"/>
  <c r="E43" i="2"/>
  <c r="C48" i="2"/>
  <c r="D48" i="2"/>
  <c r="C49" i="2"/>
  <c r="D49" i="2"/>
  <c r="E49" i="2"/>
  <c r="C54" i="2"/>
  <c r="D54" i="2"/>
  <c r="E54" i="2"/>
  <c r="C59" i="2"/>
  <c r="D59" i="2"/>
  <c r="E59" i="2"/>
  <c r="C68" i="2"/>
  <c r="D68" i="2"/>
  <c r="E68" i="2"/>
  <c r="C71" i="2"/>
  <c r="D71" i="2"/>
  <c r="E71" i="2"/>
  <c r="C73" i="2"/>
  <c r="D73" i="2"/>
  <c r="C76" i="2"/>
  <c r="D76" i="2"/>
  <c r="E76" i="2"/>
  <c r="C94" i="2"/>
  <c r="D94" i="2"/>
  <c r="C95" i="2"/>
  <c r="D95" i="2"/>
  <c r="E95" i="2"/>
  <c r="C100" i="2"/>
  <c r="D100" i="2"/>
  <c r="E100" i="2"/>
  <c r="C105" i="2"/>
  <c r="D105" i="2"/>
  <c r="E105" i="2"/>
  <c r="C110" i="2"/>
  <c r="D110" i="2"/>
  <c r="E110" i="2"/>
  <c r="C115" i="2"/>
  <c r="D115" i="2"/>
  <c r="E115" i="2"/>
  <c r="C120" i="2"/>
  <c r="D120" i="2"/>
  <c r="E120" i="2"/>
  <c r="C125" i="2"/>
  <c r="D125" i="2"/>
  <c r="E125" i="2"/>
  <c r="C135" i="2"/>
  <c r="D135" i="2"/>
  <c r="E135" i="2"/>
  <c r="C140" i="2"/>
  <c r="D140" i="2"/>
  <c r="E140" i="2"/>
  <c r="C150" i="2"/>
  <c r="D150" i="2"/>
  <c r="E150" i="2"/>
  <c r="E154" i="2"/>
  <c r="C162" i="2"/>
  <c r="D162" i="2"/>
  <c r="E162" i="2"/>
  <c r="C166" i="2"/>
  <c r="D166" i="2"/>
  <c r="E166" i="2"/>
  <c r="C170" i="2"/>
  <c r="D170" i="2"/>
  <c r="E170" i="2"/>
  <c r="C174" i="2"/>
  <c r="D174" i="2"/>
  <c r="E174" i="2"/>
  <c r="C183" i="2"/>
  <c r="D183" i="2"/>
  <c r="C184" i="2"/>
  <c r="D184" i="2"/>
  <c r="C185" i="2"/>
  <c r="D185" i="2"/>
  <c r="E185" i="2"/>
  <c r="C196" i="2"/>
  <c r="D196" i="2"/>
  <c r="E196" i="2"/>
  <c r="C218" i="2"/>
  <c r="D218" i="2"/>
  <c r="E218" i="2"/>
  <c r="C230" i="2"/>
  <c r="D230" i="2"/>
  <c r="E230" i="2"/>
  <c r="C232" i="2"/>
  <c r="D232" i="2"/>
  <c r="C233" i="2"/>
  <c r="D233" i="2"/>
  <c r="C234" i="2"/>
  <c r="D234" i="2"/>
  <c r="E234" i="2"/>
  <c r="C239" i="2"/>
  <c r="D239" i="2"/>
  <c r="E239" i="2"/>
  <c r="C244" i="2"/>
  <c r="D244" i="2"/>
  <c r="C245" i="2"/>
  <c r="D245" i="2"/>
  <c r="E245" i="2"/>
  <c r="C250" i="2"/>
  <c r="D250" i="2"/>
  <c r="E250" i="2"/>
  <c r="C255" i="2"/>
  <c r="D255" i="2"/>
  <c r="E255" i="2"/>
  <c r="C260" i="2"/>
  <c r="D260" i="2"/>
  <c r="C261" i="2"/>
  <c r="D261" i="2"/>
  <c r="E261" i="2"/>
  <c r="D9" i="2"/>
  <c r="C9" i="2"/>
  <c r="F194" i="3" l="1"/>
  <c r="O194" i="3" s="1"/>
  <c r="F195" i="3"/>
  <c r="F198" i="3"/>
  <c r="O198" i="3" s="1"/>
  <c r="F196" i="3"/>
  <c r="O196" i="3" s="1"/>
  <c r="F197" i="3"/>
  <c r="O197" i="3" s="1"/>
  <c r="F244" i="3"/>
  <c r="O244" i="3" s="1"/>
  <c r="F82" i="3"/>
  <c r="O82" i="3" s="1"/>
  <c r="F79" i="3"/>
  <c r="O79" i="3" s="1"/>
  <c r="F98" i="3"/>
  <c r="O98" i="3" s="1"/>
  <c r="F59" i="3"/>
  <c r="O59" i="3" s="1"/>
  <c r="F77" i="3"/>
  <c r="O77" i="3" s="1"/>
  <c r="F68" i="3"/>
  <c r="O68" i="3" s="1"/>
  <c r="F81" i="3"/>
  <c r="O81" i="3" s="1"/>
  <c r="F37" i="3"/>
  <c r="O37" i="3" s="1"/>
  <c r="F73" i="3"/>
  <c r="F149" i="3"/>
  <c r="O149" i="3" s="1"/>
  <c r="F150" i="3"/>
  <c r="O150" i="3" s="1"/>
  <c r="N27" i="2"/>
  <c r="F76" i="3"/>
  <c r="O76" i="3" s="1"/>
  <c r="F66" i="3"/>
  <c r="O66" i="3" s="1"/>
  <c r="N17" i="2"/>
  <c r="N22" i="2"/>
  <c r="N76" i="2"/>
  <c r="F80" i="3"/>
  <c r="O80" i="3" s="1"/>
  <c r="F35" i="3"/>
  <c r="F45" i="3"/>
  <c r="O45" i="3" s="1"/>
  <c r="F54" i="3"/>
  <c r="O54" i="3" s="1"/>
  <c r="F63" i="3"/>
  <c r="O63" i="3" s="1"/>
  <c r="F97" i="3"/>
  <c r="O97" i="3" s="1"/>
  <c r="F106" i="3"/>
  <c r="F114" i="3"/>
  <c r="F125" i="3"/>
  <c r="O125" i="3" s="1"/>
  <c r="F135" i="3"/>
  <c r="O135" i="3" s="1"/>
  <c r="F144" i="3"/>
  <c r="O144" i="3" s="1"/>
  <c r="F155" i="3"/>
  <c r="O155" i="3" s="1"/>
  <c r="F167" i="3"/>
  <c r="F175" i="3"/>
  <c r="O175" i="3" s="1"/>
  <c r="F215" i="3"/>
  <c r="O215" i="3" s="1"/>
  <c r="F99" i="3"/>
  <c r="O99" i="3" s="1"/>
  <c r="F168" i="3"/>
  <c r="O168" i="3" s="1"/>
  <c r="F236" i="3"/>
  <c r="O236" i="3" s="1"/>
  <c r="F146" i="3"/>
  <c r="O146" i="3" s="1"/>
  <c r="F217" i="3"/>
  <c r="O217" i="3" s="1"/>
  <c r="F17" i="3"/>
  <c r="O17" i="3" s="1"/>
  <c r="F27" i="3"/>
  <c r="O27" i="3" s="1"/>
  <c r="F64" i="3"/>
  <c r="O64" i="3" s="1"/>
  <c r="F74" i="3"/>
  <c r="O74" i="3" s="1"/>
  <c r="F115" i="3"/>
  <c r="O115" i="3" s="1"/>
  <c r="F145" i="3"/>
  <c r="O145" i="3" s="1"/>
  <c r="F216" i="3"/>
  <c r="O216" i="3" s="1"/>
  <c r="F159" i="3"/>
  <c r="O159" i="3" s="1"/>
  <c r="F38" i="3"/>
  <c r="O38" i="3" s="1"/>
  <c r="F65" i="3"/>
  <c r="O65" i="3" s="1"/>
  <c r="F75" i="3"/>
  <c r="O75" i="3" s="1"/>
  <c r="F89" i="3"/>
  <c r="F100" i="3"/>
  <c r="F108" i="3"/>
  <c r="F39" i="3"/>
  <c r="O39" i="3" s="1"/>
  <c r="F57" i="3"/>
  <c r="O57" i="3" s="1"/>
  <c r="F67" i="3"/>
  <c r="O67" i="3" s="1"/>
  <c r="F78" i="3"/>
  <c r="O78" i="3" s="1"/>
  <c r="F92" i="3"/>
  <c r="O92" i="3" s="1"/>
  <c r="F101" i="3"/>
  <c r="O101" i="3" s="1"/>
  <c r="F109" i="3"/>
  <c r="O109" i="3" s="1"/>
  <c r="F117" i="3"/>
  <c r="F129" i="3"/>
  <c r="O129" i="3" s="1"/>
  <c r="F138" i="3"/>
  <c r="O138" i="3" s="1"/>
  <c r="F147" i="3"/>
  <c r="O147" i="3" s="1"/>
  <c r="F160" i="3"/>
  <c r="O160" i="3" s="1"/>
  <c r="F170" i="3"/>
  <c r="O170" i="3" s="1"/>
  <c r="F180" i="3"/>
  <c r="O180" i="3" s="1"/>
  <c r="F192" i="3"/>
  <c r="O192" i="3" s="1"/>
  <c r="F210" i="3"/>
  <c r="O210" i="3" s="1"/>
  <c r="F218" i="3"/>
  <c r="O218" i="3" s="1"/>
  <c r="F226" i="3"/>
  <c r="O226" i="3" s="1"/>
  <c r="F238" i="3"/>
  <c r="O238" i="3" s="1"/>
  <c r="F116" i="3"/>
  <c r="O116" i="3" s="1"/>
  <c r="F178" i="3"/>
  <c r="O178" i="3" s="1"/>
  <c r="F20" i="3"/>
  <c r="O20" i="3" s="1"/>
  <c r="F49" i="3"/>
  <c r="O49" i="3" s="1"/>
  <c r="F58" i="3"/>
  <c r="O58" i="3" s="1"/>
  <c r="F69" i="3"/>
  <c r="O69" i="3" s="1"/>
  <c r="F83" i="3"/>
  <c r="O83" i="3" s="1"/>
  <c r="F93" i="3"/>
  <c r="F102" i="3"/>
  <c r="O102" i="3" s="1"/>
  <c r="F110" i="3"/>
  <c r="O110" i="3" s="1"/>
  <c r="F118" i="3"/>
  <c r="O118" i="3" s="1"/>
  <c r="F130" i="3"/>
  <c r="O130" i="3" s="1"/>
  <c r="F140" i="3"/>
  <c r="O140" i="3" s="1"/>
  <c r="F148" i="3"/>
  <c r="O148" i="3" s="1"/>
  <c r="F161" i="3"/>
  <c r="F171" i="3"/>
  <c r="O171" i="3" s="1"/>
  <c r="F181" i="3"/>
  <c r="O181" i="3" s="1"/>
  <c r="F201" i="3"/>
  <c r="O201" i="3" s="1"/>
  <c r="F211" i="3"/>
  <c r="O211" i="3" s="1"/>
  <c r="F219" i="3"/>
  <c r="O219" i="3" s="1"/>
  <c r="F227" i="3"/>
  <c r="O227" i="3" s="1"/>
  <c r="F239" i="3"/>
  <c r="O239" i="3" s="1"/>
  <c r="F62" i="3"/>
  <c r="O62" i="3" s="1"/>
  <c r="F113" i="3"/>
  <c r="O113" i="3" s="1"/>
  <c r="F143" i="3"/>
  <c r="O143" i="3" s="1"/>
  <c r="F174" i="3"/>
  <c r="O174" i="3" s="1"/>
  <c r="F233" i="3"/>
  <c r="O233" i="3" s="1"/>
  <c r="F207" i="3"/>
  <c r="O207" i="3" s="1"/>
  <c r="F243" i="3"/>
  <c r="O243" i="3" s="1"/>
  <c r="F126" i="3"/>
  <c r="O126" i="3" s="1"/>
  <c r="F188" i="3"/>
  <c r="O188" i="3" s="1"/>
  <c r="F137" i="3"/>
  <c r="O137" i="3" s="1"/>
  <c r="F209" i="3"/>
  <c r="O209" i="3" s="1"/>
  <c r="F21" i="3"/>
  <c r="O21" i="3" s="1"/>
  <c r="F32" i="3"/>
  <c r="O32" i="3" s="1"/>
  <c r="F42" i="3"/>
  <c r="O42" i="3" s="1"/>
  <c r="F50" i="3"/>
  <c r="O50" i="3" s="1"/>
  <c r="F60" i="3"/>
  <c r="O60" i="3" s="1"/>
  <c r="F70" i="3"/>
  <c r="O70" i="3" s="1"/>
  <c r="F94" i="3"/>
  <c r="F103" i="3"/>
  <c r="F111" i="3"/>
  <c r="F121" i="3"/>
  <c r="O121" i="3" s="1"/>
  <c r="F132" i="3"/>
  <c r="O132" i="3" s="1"/>
  <c r="F141" i="3"/>
  <c r="O141" i="3" s="1"/>
  <c r="F152" i="3"/>
  <c r="O152" i="3" s="1"/>
  <c r="F162" i="3"/>
  <c r="O162" i="3" s="1"/>
  <c r="F172" i="3"/>
  <c r="O172" i="3" s="1"/>
  <c r="F182" i="3"/>
  <c r="O182" i="3" s="1"/>
  <c r="F203" i="3"/>
  <c r="O203" i="3" s="1"/>
  <c r="F212" i="3"/>
  <c r="O212" i="3" s="1"/>
  <c r="F220" i="3"/>
  <c r="O220" i="3" s="1"/>
  <c r="F230" i="3"/>
  <c r="O230" i="3" s="1"/>
  <c r="F240" i="3"/>
  <c r="O240" i="3" s="1"/>
  <c r="F44" i="3"/>
  <c r="O44" i="3" s="1"/>
  <c r="F96" i="3"/>
  <c r="F124" i="3"/>
  <c r="O124" i="3" s="1"/>
  <c r="F154" i="3"/>
  <c r="O154" i="3" s="1"/>
  <c r="F185" i="3"/>
  <c r="O185" i="3" s="1"/>
  <c r="F222" i="3"/>
  <c r="O222" i="3" s="1"/>
  <c r="F186" i="3"/>
  <c r="O186" i="3" s="1"/>
  <c r="F235" i="3"/>
  <c r="O235" i="3" s="1"/>
  <c r="F107" i="3"/>
  <c r="O107" i="3" s="1"/>
  <c r="F136" i="3"/>
  <c r="O136" i="3" s="1"/>
  <c r="F176" i="3"/>
  <c r="O176" i="3" s="1"/>
  <c r="F224" i="3"/>
  <c r="O224" i="3" s="1"/>
  <c r="F128" i="3"/>
  <c r="O128" i="3" s="1"/>
  <c r="F190" i="3"/>
  <c r="O190" i="3" s="1"/>
  <c r="F237" i="3"/>
  <c r="O237" i="3" s="1"/>
  <c r="F43" i="3"/>
  <c r="F51" i="3"/>
  <c r="O51" i="3" s="1"/>
  <c r="F61" i="3"/>
  <c r="O61" i="3" s="1"/>
  <c r="F95" i="3"/>
  <c r="O95" i="3" s="1"/>
  <c r="F104" i="3"/>
  <c r="F112" i="3"/>
  <c r="O112" i="3" s="1"/>
  <c r="F122" i="3"/>
  <c r="O122" i="3" s="1"/>
  <c r="F133" i="3"/>
  <c r="O133" i="3" s="1"/>
  <c r="F142" i="3"/>
  <c r="O142" i="3" s="1"/>
  <c r="F153" i="3"/>
  <c r="O153" i="3" s="1"/>
  <c r="F163" i="3"/>
  <c r="O163" i="3" s="1"/>
  <c r="F173" i="3"/>
  <c r="O173" i="3" s="1"/>
  <c r="F183" i="3"/>
  <c r="O183" i="3" s="1"/>
  <c r="F204" i="3"/>
  <c r="O204" i="3" s="1"/>
  <c r="F213" i="3"/>
  <c r="O213" i="3" s="1"/>
  <c r="F221" i="3"/>
  <c r="O221" i="3" s="1"/>
  <c r="F232" i="3"/>
  <c r="O232" i="3" s="1"/>
  <c r="F241" i="3"/>
  <c r="O241" i="3" s="1"/>
  <c r="F23" i="3"/>
  <c r="O23" i="3" s="1"/>
  <c r="F105" i="3"/>
  <c r="O105" i="3" s="1"/>
  <c r="F134" i="3"/>
  <c r="O134" i="3" s="1"/>
  <c r="F164" i="3"/>
  <c r="O164" i="3" s="1"/>
  <c r="F205" i="3"/>
  <c r="O205" i="3" s="1"/>
  <c r="F214" i="3"/>
  <c r="O214" i="3" s="1"/>
  <c r="F242" i="3"/>
  <c r="O242" i="3" s="1"/>
  <c r="F223" i="3"/>
  <c r="O223" i="3" s="1"/>
  <c r="F88" i="3"/>
  <c r="F158" i="3"/>
  <c r="O158" i="3" s="1"/>
  <c r="F208" i="3"/>
  <c r="O208" i="3" s="1"/>
  <c r="F245" i="3"/>
  <c r="O245" i="3" s="1"/>
  <c r="F169" i="3"/>
  <c r="O169" i="3" s="1"/>
  <c r="F225" i="3"/>
  <c r="O225" i="3" s="1"/>
  <c r="G146" i="2"/>
  <c r="M146" i="2" s="1"/>
  <c r="G147" i="2"/>
  <c r="M147" i="2" s="1"/>
  <c r="G148" i="2"/>
  <c r="M148" i="2" s="1"/>
  <c r="G98" i="2"/>
  <c r="M98" i="2" s="1"/>
  <c r="G143" i="2"/>
  <c r="M143" i="2" s="1"/>
  <c r="G96" i="2"/>
  <c r="M96" i="2" s="1"/>
  <c r="G141" i="2"/>
  <c r="M141" i="2" s="1"/>
  <c r="G97" i="2"/>
  <c r="M97" i="2" s="1"/>
  <c r="G142" i="2"/>
  <c r="M142" i="2" s="1"/>
  <c r="O73" i="3"/>
  <c r="N174" i="2"/>
  <c r="F87" i="3" s="1"/>
  <c r="M60" i="2"/>
  <c r="G106" i="2"/>
  <c r="M106" i="2" s="1"/>
  <c r="M61" i="2"/>
  <c r="G171" i="2" s="1"/>
  <c r="M171" i="2" s="1"/>
  <c r="G107" i="2"/>
  <c r="M107" i="2" s="1"/>
  <c r="M62" i="2"/>
  <c r="G172" i="2" s="1"/>
  <c r="M172" i="2" s="1"/>
  <c r="G108" i="2"/>
  <c r="M108" i="2" s="1"/>
  <c r="M55" i="2"/>
  <c r="G101" i="2"/>
  <c r="M101" i="2" s="1"/>
  <c r="M56" i="2"/>
  <c r="G102" i="2"/>
  <c r="M102" i="2" s="1"/>
  <c r="M57" i="2"/>
  <c r="G168" i="2" s="1"/>
  <c r="M168" i="2" s="1"/>
  <c r="G103" i="2"/>
  <c r="M103" i="2" s="1"/>
  <c r="M52" i="2"/>
  <c r="G164" i="2" s="1"/>
  <c r="M164" i="2" s="1"/>
  <c r="M50" i="2"/>
  <c r="M51" i="2"/>
  <c r="G163" i="2" s="1"/>
  <c r="M163" i="2" s="1"/>
  <c r="L82" i="2"/>
  <c r="N82" i="2" s="1"/>
  <c r="Q86" i="2" s="1"/>
  <c r="Q87" i="2" s="1"/>
  <c r="L85" i="2" s="1"/>
  <c r="L88" i="2" s="1"/>
  <c r="M36" i="2"/>
  <c r="N12" i="2"/>
  <c r="M35" i="2"/>
  <c r="M45" i="2"/>
  <c r="M34" i="2"/>
  <c r="M46" i="2"/>
  <c r="M39" i="2"/>
  <c r="M40" i="2"/>
  <c r="M41" i="2"/>
  <c r="M44" i="2"/>
  <c r="N49" i="2" l="1"/>
  <c r="F31" i="3" s="1"/>
  <c r="N33" i="2"/>
  <c r="N43" i="2"/>
  <c r="N105" i="2"/>
  <c r="N59" i="2"/>
  <c r="F34" i="3" s="1"/>
  <c r="O34" i="3" s="1"/>
  <c r="N95" i="2"/>
  <c r="N100" i="2"/>
  <c r="N38" i="2"/>
  <c r="N54" i="2"/>
  <c r="O87" i="3"/>
  <c r="F22" i="3"/>
  <c r="O22" i="3" s="1"/>
  <c r="O43" i="3"/>
  <c r="F16" i="3"/>
  <c r="O16" i="3" s="1"/>
  <c r="F19" i="3"/>
  <c r="O19" i="3" s="1"/>
  <c r="F18" i="3"/>
  <c r="O18" i="3" s="1"/>
  <c r="F46" i="3"/>
  <c r="O46" i="3" s="1"/>
  <c r="N145" i="2"/>
  <c r="N140" i="2"/>
  <c r="G167" i="2"/>
  <c r="M167" i="2" s="1"/>
  <c r="N166" i="2" s="1"/>
  <c r="N162" i="2"/>
  <c r="N170" i="2"/>
  <c r="F86" i="3" l="1"/>
  <c r="O86" i="3" s="1"/>
  <c r="F33" i="3"/>
  <c r="O33" i="3" s="1"/>
  <c r="F29" i="3"/>
  <c r="O29" i="3" s="1"/>
  <c r="F53" i="3"/>
  <c r="O53" i="3" s="1"/>
  <c r="F72" i="3"/>
  <c r="O72" i="3" s="1"/>
  <c r="F55" i="3"/>
  <c r="O55" i="3" s="1"/>
  <c r="F56" i="3"/>
  <c r="O56" i="3" s="1"/>
  <c r="F84" i="3"/>
  <c r="O84" i="3" s="1"/>
  <c r="F26" i="3"/>
  <c r="O26" i="3" s="1"/>
  <c r="F28" i="3"/>
  <c r="O28" i="3" s="1"/>
  <c r="F85" i="3"/>
  <c r="O85" i="3" s="1"/>
  <c r="F71" i="3"/>
  <c r="O71" i="3" s="1"/>
  <c r="O31" i="3"/>
  <c r="N88" i="2"/>
  <c r="N85" i="2"/>
  <c r="F47" i="3" l="1"/>
  <c r="O47" i="3" s="1"/>
  <c r="F48" i="3"/>
  <c r="O48" i="3" s="1"/>
  <c r="H71" i="2"/>
  <c r="M71" i="2" s="1"/>
  <c r="F36" i="3"/>
  <c r="O36" i="3" s="1"/>
  <c r="F40" i="3" l="1"/>
  <c r="O40" i="3" s="1"/>
  <c r="N71" i="2"/>
</calcChain>
</file>

<file path=xl/sharedStrings.xml><?xml version="1.0" encoding="utf-8"?>
<sst xmlns="http://schemas.openxmlformats.org/spreadsheetml/2006/main" count="3097" uniqueCount="530">
  <si>
    <t>Part. N°</t>
  </si>
  <si>
    <t>DESCRIPCIÓN</t>
  </si>
  <si>
    <t>Und</t>
  </si>
  <si>
    <t>N°             VECES</t>
  </si>
  <si>
    <t>CANT</t>
  </si>
  <si>
    <t>MEDIDAS</t>
  </si>
  <si>
    <t>Area                             m²</t>
  </si>
  <si>
    <t>Volumen                             m³</t>
  </si>
  <si>
    <t>PARCIAL</t>
  </si>
  <si>
    <t>TOTAL</t>
  </si>
  <si>
    <t>Nº</t>
  </si>
  <si>
    <t>LARGO</t>
  </si>
  <si>
    <t>ANCHO</t>
  </si>
  <si>
    <t>ALTO</t>
  </si>
  <si>
    <t>HOJA DE METRADOS - RED DE DISTRIBUCIÓN</t>
  </si>
  <si>
    <t>REDES DE DISTRIBUCIÓN</t>
  </si>
  <si>
    <t>RESUMEN DE METRADOS</t>
  </si>
  <si>
    <t>Item</t>
  </si>
  <si>
    <t>.</t>
  </si>
  <si>
    <t>INSTALACIONES ESPECIALES</t>
  </si>
  <si>
    <t xml:space="preserve">REGIÓN     </t>
  </si>
  <si>
    <t>PROVINCIA</t>
  </si>
  <si>
    <t>DISTRITO</t>
  </si>
  <si>
    <t>METRADOS - SISTEMA DE AGUA POTABLE</t>
  </si>
  <si>
    <t>INSTALACIONES SANITARIAS</t>
  </si>
  <si>
    <t>APARATOS SANITARIOS Y ACCESORIOS</t>
  </si>
  <si>
    <t>SUMINISTRO DE APARATOS SANITARIOS</t>
  </si>
  <si>
    <t>INODORO TURCO</t>
  </si>
  <si>
    <t>URINARIO CON FLUXOMETRO DE LOZA VITRIFICADA BLANCO INC. ACCESORIOS</t>
  </si>
  <si>
    <t>LAVATORIO TIPO OVALIN DE LOSA VITRIFICADA BLANCO 16"x19" PARA EMPOTRAR INC. ACCESORIOS</t>
  </si>
  <si>
    <t>INODORO CON FLUXOMETRO DE LOZA VITRIFICADA BLANCO INC. ACCESORIOS</t>
  </si>
  <si>
    <t>LAVATORIO LOZA BLANCA C/ PEDESTAL  INC. ACCESORIOS, GRIFERÍA TEMPORIZADA</t>
  </si>
  <si>
    <t>LAVADERO DE ACERO INOXIDABLE DE 18"X20" DE UNA POZA SIN ESCURRIDERO, GRIFERÍA CUELLO DE GANSO DE AGUA FRÍA, CON CONTROL DE CODO MUÑECA, SOLO AGUA FRÍA</t>
  </si>
  <si>
    <t>LAVADERO DE 1 POZA DE CONCRETO O MAMPOSTERÍA DE LADRILLO REVESTIDO CON CERÁMICO</t>
  </si>
  <si>
    <t>SISTEMA DE AGUA FRIA</t>
  </si>
  <si>
    <t>SALIDA DE AGUA FRIA</t>
  </si>
  <si>
    <t>SALIDA DE AGUA FRIA TUB. PVC C-10 DE 1/2"</t>
  </si>
  <si>
    <t>SALIDA DE AGUA FRIA TUB. PVC C-10 DE 1"</t>
  </si>
  <si>
    <t>SALIDA DE AGUA FRIA TUB. PVC C-10 DE 1 1/4"</t>
  </si>
  <si>
    <t>SALIDA DE AGUA FRIA TUB. PVC C-10 DE 3/4"</t>
  </si>
  <si>
    <t>RED DE DISTRIBUCIÓN DE AGUA FRIA</t>
  </si>
  <si>
    <t>TUBERIA PVC C-10 DE 1/2" (SUM.E INST.)</t>
  </si>
  <si>
    <t>TUBERIA PVC C-10 DE 3/4" (SUM.E INST.)</t>
  </si>
  <si>
    <t>TUBERIA PVC C-10 DE 1" (SUM.E INST.)</t>
  </si>
  <si>
    <t>TUBERIA PVC C-10 DE 1 1/4" (SUM.E INST.)</t>
  </si>
  <si>
    <t>TUBERIA PVC C-10 DE 2" (SUM.E INST.)</t>
  </si>
  <si>
    <t>TUBERIA PVC C-10 DE 3" (SUM.E INST.)</t>
  </si>
  <si>
    <t>TUBERIA PVC C-10 DE 4" (SUM.E INST.)</t>
  </si>
  <si>
    <t>REFINE Y NIVELACION DE ZANJAS PARA TUBERIA (AGUA)</t>
  </si>
  <si>
    <t xml:space="preserve">ACARREO INTERNO, MATERIAL PROCEDENTE DE EXCAVACIONES Dprom=30M     </t>
  </si>
  <si>
    <t>ELIMINACION DE MATERIAL EXCEDENTE DE EXCAVACIONES (AGUA) D=1KM</t>
  </si>
  <si>
    <t>M3</t>
  </si>
  <si>
    <t>M2</t>
  </si>
  <si>
    <t>ML</t>
  </si>
  <si>
    <t>EXCAV. MANUAL DE ZANJA PARA TUB. EN TN  A=0.40 M,  PROF. 0.60M</t>
  </si>
  <si>
    <t>CAMA DE APOYO A=0.40 (e= 0.10m) - ARENA GRUESA (AGUA)</t>
  </si>
  <si>
    <t>RELLENO COMPACTADO C/EQUIPO MAT/PROPIO  A=0.40 M,  PROF. 0.60M</t>
  </si>
  <si>
    <t>UND</t>
  </si>
  <si>
    <t>REDUCCION  DE 1 1/4" A 1/2"</t>
  </si>
  <si>
    <t>REDUCCION  DE 1 1/4" A 1"</t>
  </si>
  <si>
    <t>REDUCCION  DE 2" A 1/2"</t>
  </si>
  <si>
    <t>REDUCCION  DE 2" A 1 1/4"</t>
  </si>
  <si>
    <t>REDUCCION  DE 3" A 3/4"</t>
  </si>
  <si>
    <t>REDUCCION  DE 4" A 3"</t>
  </si>
  <si>
    <t>COLGADOR TIPO GOTA DE 1/2"</t>
  </si>
  <si>
    <t>COLGADOR TIPO GOTA DE 1"</t>
  </si>
  <si>
    <t>COLGADOR TIPO GOTA DE 1 1/4"</t>
  </si>
  <si>
    <t>COLGADOR TIPO GOTA DE 2"</t>
  </si>
  <si>
    <t>ACCESORIOS DE REDES DE AGUA</t>
  </si>
  <si>
    <t>VÁLVULAS</t>
  </si>
  <si>
    <t>VALVULA ESFERICA DE BRONCE PESADA DE 1/2"</t>
  </si>
  <si>
    <t>VALVULA ESFERICA DE BRONCE PESADA DE 3/4"</t>
  </si>
  <si>
    <t>VALVULA ESFERICA DE BRONCE PESADA DE 1"</t>
  </si>
  <si>
    <t>VALVULA ESFERICA DE BRONCE PESADA DE 1 1/4"</t>
  </si>
  <si>
    <t>VALVULA ESFERICA DE BRONCE PESADA DE 1 1/2"</t>
  </si>
  <si>
    <t>VALVULA ESFERICA DE BRONCE PESADA DE 2"</t>
  </si>
  <si>
    <t>VALVULA ESFERICA DE BRONCE PESADA DE 3"</t>
  </si>
  <si>
    <t>VALVULA ESFERICA DE BRONCE PESADA DE 4"</t>
  </si>
  <si>
    <t>CAJA PARA VALVULA EN PARED, NICHO DE MAYOLICA Y TAPA METALICA</t>
  </si>
  <si>
    <t xml:space="preserve">LLAVE DE RIEGO C/GRIFO DE 3/4"" EN MURETE DE CONCRETO F'C=175 KG/CM2 ACABADO PULIDO 40x15x20 </t>
  </si>
  <si>
    <t>SISTEMA DE DESAGÜE</t>
  </si>
  <si>
    <t>SALIDAS DE DESAGÜE Y VENTILACIÓN</t>
  </si>
  <si>
    <t>SALIDA DE DESAGÜE PVC CP - Ø2"</t>
  </si>
  <si>
    <t>PTO</t>
  </si>
  <si>
    <t>SALIDA DE DESAGÜE PVC CP - Ø4"</t>
  </si>
  <si>
    <t>REDES DE DERIVACIÓN</t>
  </si>
  <si>
    <t>TUBERIA PVC CP - Ø2" NTP ISO 4435:2005 SN 4</t>
  </si>
  <si>
    <t>TUBERIA PVC CP - Ø4" NTP ISO 4435:2005 SN 4</t>
  </si>
  <si>
    <t>TUBERIA PVC CP - Ø2" (VENTILACIÓN) NTP ISO 4435:2005 SN 4</t>
  </si>
  <si>
    <t>REDES COLECTORAS</t>
  </si>
  <si>
    <t>TUBERIA PVC NTP ISO 4435:2005 SN 4 - Ø4"</t>
  </si>
  <si>
    <t>TUBERIA PVC NTP ISO 4435:2005 SN 4 - Ø6"</t>
  </si>
  <si>
    <t>TUBERIA PVC NTP ISO 4435:2005 SN 4 - Ø8"</t>
  </si>
  <si>
    <t>RED COLECTORA DE DESAGÜE</t>
  </si>
  <si>
    <t>TRAZO, NIVELES Y REPLANTEO PRELIMINAR</t>
  </si>
  <si>
    <t>EXCAV. MANUAL DE ZANJA PARA TUB. EN TN  A=0.40 M,  PROF. 0.40M-2.00M</t>
  </si>
  <si>
    <t>CAMA DE APOYO A=0.40 (e= 0.10m) - ARENA GRUESA (DESAGÜE)</t>
  </si>
  <si>
    <t>RELLENO COMPACTADO C/EQUIPO MAT/PROPIO  A=0.40 M,  PROF. 0.40M-2.00M</t>
  </si>
  <si>
    <t>ELIMINACION DE MATERIAL EXCEDENTE DE EXCAVACIONES (DESAGÜE)</t>
  </si>
  <si>
    <t>ACCESORIOS DE REDES DE DERIVACIÓN Y COLECTORAS</t>
  </si>
  <si>
    <t>CODO PVC CP Ø2" x 90"</t>
  </si>
  <si>
    <t>CODO DE VENTILACION PVC CP Ø4" x 90°</t>
  </si>
  <si>
    <t>CODO PVC CP Ø2" x 45°</t>
  </si>
  <si>
    <t>CODO PVC CP Ø4" x 45°</t>
  </si>
  <si>
    <t>TEE PVC DESAGUE CP Ø2"</t>
  </si>
  <si>
    <t>YEE PVC CP Ø2"</t>
  </si>
  <si>
    <t>YEE PVC CP Ø4"</t>
  </si>
  <si>
    <t>YEE C/ REDUCCION PVC CP Ø4" - Ø2"</t>
  </si>
  <si>
    <t>REDUCCION PVC DESAGUE CP Ø4" x Ø2"</t>
  </si>
  <si>
    <t>ADITAMENTO VARIOS</t>
  </si>
  <si>
    <t>SUMIDERO DE BRONCE Ø 2"</t>
  </si>
  <si>
    <t>REGISTRO DE BRONCE Ø 2"</t>
  </si>
  <si>
    <t>REGISTRO DE BRONCE Ø 4"</t>
  </si>
  <si>
    <t>SOMBRERO DE VENTILACION PVC CP Ø 2"</t>
  </si>
  <si>
    <t>CÁMARAS DE INSPECCIÓN</t>
  </si>
  <si>
    <t>CAJAS DE REGISTRO</t>
  </si>
  <si>
    <t>CAJA DE REG. CONCR. - 10" x 20" INCL. TAPA CONCRETO</t>
  </si>
  <si>
    <t>CAJA DE REG. CONCR. - 12" x 24" INCL. TAPA CONCRETO</t>
  </si>
  <si>
    <t>CAJA DE REG. CONCR. - 24" x 24" INCL. TAPA CONCRETO</t>
  </si>
  <si>
    <t>BUZONES Y BUZONETAS</t>
  </si>
  <si>
    <t>SISTEMA DE DRENAJE PLUVIAL</t>
  </si>
  <si>
    <t>TUBERÍAS PLUVIALES ENTERRADAS - TRABAJOS PRELIMINARES</t>
  </si>
  <si>
    <t>M</t>
  </si>
  <si>
    <t xml:space="preserve">EXCAVACION MANUAL DE ZANJA PARA TUBERIA </t>
  </si>
  <si>
    <t>REFINE Y NIVELACION DE ZANJA PARA TUBERIA</t>
  </si>
  <si>
    <t>CAMA DE ARENA E=0.10 m EN ZANJA P/TUBO</t>
  </si>
  <si>
    <t>RELLENO Y COMPACTACION CON MATERIAL PROPIO SELECCIONADO</t>
  </si>
  <si>
    <t>ACARREO INTERNO DE MATERIAL EXCEDENTE DE LAS EXCAVACIONES</t>
  </si>
  <si>
    <t>ELIMINACION MATERIAL EXCEDENTE CON ACARREO</t>
  </si>
  <si>
    <t>TUBERÍAS NTP ISO 4435, SDR51 DN 110mm, INCLUYE SUMINISTRO E INSTALACIÓN</t>
  </si>
  <si>
    <t>TUBERÍAS NTP ISO 4435, SDR51 DN 160mm, INCLUYE SUMINISTRO E INSTALACIÓN</t>
  </si>
  <si>
    <t>RED DE RECOLECCIÓN - DRENAJE PLUVIAL</t>
  </si>
  <si>
    <t>MONTANTES PLUVIAL - TUBERÍAS NTP ISO 4435, SDR51 DN 110mm, INCLUYE SUMINISTRO E INSTALACIÓN</t>
  </si>
  <si>
    <t>ACCESORIOS</t>
  </si>
  <si>
    <t>CODO PVC - CP 4"x90°</t>
  </si>
  <si>
    <t>CODO PVC - CP 4°x45°</t>
  </si>
  <si>
    <t>YEE SANITARIA - CP 4"x4"</t>
  </si>
  <si>
    <t>TEE SANITARIA - CP 4"x4"</t>
  </si>
  <si>
    <t>SUMIDERO TIPO CUPULA D=4"</t>
  </si>
  <si>
    <t>SALIDA DE DRENAJE</t>
  </si>
  <si>
    <t>SALIDA DE DRENAJE 4" EN CANALETA METÁLICA Y CONCRETO</t>
  </si>
  <si>
    <t>PIEZAS VARIAS</t>
  </si>
  <si>
    <t>ABRAZADERA DE FIJACIÓN  DE 4"</t>
  </si>
  <si>
    <t>PRUEBAS HIDRAULICAS - DRENAJE PLUVIAL</t>
  </si>
  <si>
    <t>PRUEBA HIDRAULICA PARA DRENAJE PLUVIAL</t>
  </si>
  <si>
    <t>PRUEBA HIDRAULICA Y DESINFECCION- RED DE ALIMENTACION</t>
  </si>
  <si>
    <t>Vol. Suelto</t>
  </si>
  <si>
    <t>Vol. Suelto Relleno</t>
  </si>
  <si>
    <t>Material Excedente</t>
  </si>
  <si>
    <t>ÁREA DE TUB. 1"=</t>
  </si>
  <si>
    <t>Vol. Tubería=</t>
  </si>
  <si>
    <t>Factor de Esponjamiento=</t>
  </si>
  <si>
    <t>CODO PVC C-10 DE  3/4"x90º</t>
  </si>
  <si>
    <t>CODO PVC C-10 DE 1"x90º</t>
  </si>
  <si>
    <t>CODO PVC C-10 DE 1 1/4"x90º</t>
  </si>
  <si>
    <t>CODO PVC C-10 DE 2"x90º</t>
  </si>
  <si>
    <t>TEE PVC C-10 DE 1/2"</t>
  </si>
  <si>
    <t>TEE PVC C-10 DE 1"</t>
  </si>
  <si>
    <t>TEE PVC C-10 DE 1 1/4"</t>
  </si>
  <si>
    <t>TEE PVC C-10 DE 2"</t>
  </si>
  <si>
    <t>TEE PVC C-10 DE 3"</t>
  </si>
  <si>
    <t>TEE PVC C-10 DE 4"</t>
  </si>
  <si>
    <t>RELACIÓN DE INSUMOS TOTAL</t>
  </si>
  <si>
    <t>VALVULA ESFERICA DE 1/2"</t>
  </si>
  <si>
    <t>ADAPTADORES DE 1/2"</t>
  </si>
  <si>
    <t>UNIÓN UNIVERSAL DE 1/2"</t>
  </si>
  <si>
    <t>NIPLE DE 1/2"</t>
  </si>
  <si>
    <t>CODO PVC 90° x 1/2"</t>
  </si>
  <si>
    <t>VALVULA ESFERICA DE 1 1/4"</t>
  </si>
  <si>
    <t>ADAPTADORES DE 1 1/4"</t>
  </si>
  <si>
    <t>UNIÓN UNIVERSAL DE 1 1/4"</t>
  </si>
  <si>
    <t>NIPLE DE 1 1/4"</t>
  </si>
  <si>
    <t>CODO PVC 90° x 1 1/4"</t>
  </si>
  <si>
    <t>VALVULA ESFERICA DE 2"</t>
  </si>
  <si>
    <t>ADAPTADORES DE 2"</t>
  </si>
  <si>
    <t>UNIÓN UNIVERSAL DE 2"</t>
  </si>
  <si>
    <t>NIPLE DE 2"</t>
  </si>
  <si>
    <t>ÁREA DE TUB. 6"=</t>
  </si>
  <si>
    <t>Primer Nivel</t>
  </si>
  <si>
    <t>Segundo Nivel</t>
  </si>
  <si>
    <t>Tercer Nivel</t>
  </si>
  <si>
    <t>MODULO A</t>
  </si>
  <si>
    <t>MODULO B</t>
  </si>
  <si>
    <t>Sótano</t>
  </si>
  <si>
    <t>MODULO C</t>
  </si>
  <si>
    <t>MODULO D</t>
  </si>
  <si>
    <t>DUCHAS DE DOS LLAVES PARA AGUA FRÍA Y CALIENTE CON GRIFERÍA MEZCLADORA CROMADA</t>
  </si>
  <si>
    <t xml:space="preserve">SISTEMA DE AGUA CALIENTE </t>
  </si>
  <si>
    <t>SALIDAS DE AGUA CALIENTE</t>
  </si>
  <si>
    <t>SALIDA AGUA CALIENTE CON TUBERIA DE CPVC TIPO L 1/2" NTP 399.072</t>
  </si>
  <si>
    <t>REDES DE DISTRIBUCION DE AGUA CALIENTE</t>
  </si>
  <si>
    <t>TUBERIA DE CPVC TIPO L 1/2" NTP 399.072</t>
  </si>
  <si>
    <t xml:space="preserve"> ACCESORIOS DE REDES DE AGUA CALIENTE</t>
  </si>
  <si>
    <t>CODO DE CPVC 1/2" x 90º</t>
  </si>
  <si>
    <t>TEE DE CPVC 1/2"</t>
  </si>
  <si>
    <t>VALVULAS</t>
  </si>
  <si>
    <t>VALVULA ESFERICA DE BRONCE - PN16 (DE 1/4 DE GIRO) Ø1/2"</t>
  </si>
  <si>
    <t>CAJA P/VALVULAS 25 X 25 CM</t>
  </si>
  <si>
    <t>PRUEBAS HIDRAULICAS</t>
  </si>
  <si>
    <t>PRUEBA HIDRAULICA DE AGUA CALIENTE</t>
  </si>
  <si>
    <t>DESINFECCION DE RED DE AGUA CALIENTE</t>
  </si>
  <si>
    <t xml:space="preserve">EQUIPOS </t>
  </si>
  <si>
    <t>TERMA ELECTRICA HORIZONTAL EN PARED 110 LT</t>
  </si>
  <si>
    <t>ÁREA DE TUB. 4"=</t>
  </si>
  <si>
    <t>MODULO E</t>
  </si>
  <si>
    <t>MODULO F</t>
  </si>
  <si>
    <t>MODULO G - GENERADOR DE ENERGIA</t>
  </si>
  <si>
    <t>MODULO H - CUARTO DE TABLEROS</t>
  </si>
  <si>
    <t>REDES EXTERIORES</t>
  </si>
  <si>
    <t>PRUEBA HIDRAULICA Y DESINFECCION- RED DE AGUA FRIA</t>
  </si>
  <si>
    <t>RED DE AGUA POTABLE</t>
  </si>
  <si>
    <t>TUBERIA PVC C-10 RED EXTERIOR - RED DE DISTRIBUCIÓN (SUM.E INST.)</t>
  </si>
  <si>
    <t>REDUCCION  DE 3" A 2"</t>
  </si>
  <si>
    <t>REDUCCION  DE 2" A 3/4"</t>
  </si>
  <si>
    <t>CODO PVC C-10 DE 2"x45º</t>
  </si>
  <si>
    <t>CODO PVC C-10 DE 3"x45º</t>
  </si>
  <si>
    <t>CODO PVC C-10 DE 3"x90º</t>
  </si>
  <si>
    <t>CODO PVC C-10 DE 4"x90º</t>
  </si>
  <si>
    <t>VALVULA ESFERICA DE 3"</t>
  </si>
  <si>
    <t>ADAPTADORES DE 3"</t>
  </si>
  <si>
    <t>UNIÓN UNIVERSAL DE 3"</t>
  </si>
  <si>
    <t>NIPLE DE 3"</t>
  </si>
  <si>
    <t>ÁREA DE TUB. 8"=</t>
  </si>
  <si>
    <t>BUZONETA DE CONCRETO P/ CONEXIONES DE DESAGUE  H= 0.40 m - 1.20 m</t>
  </si>
  <si>
    <t>BUZON DE CONCRETO P/ CONEXIONES DE DESAGUE  H= 0.60 - 3.00 m</t>
  </si>
  <si>
    <t>TAPAS DE HIERRO DUCTIL D=0.60m PARA BUZONES Y BUZONETAS</t>
  </si>
  <si>
    <t>MODULO G</t>
  </si>
  <si>
    <t>MODULO H</t>
  </si>
  <si>
    <t>"MEJORAMIENTO DE LOS SERVICIOS DE ADMINISTRACION DE JUSTICIA DE LOS ORGANOS JURISDICCIONALES DE LA SEDE CENTRAL DE LA CORTE SUPERIOR DE JUSTICIA DE AMAZONAS, DISTRITO DE CHACHAPOYAS, PROVINCIA DE CHACHAPOYAS, REGION AMAZONAS"</t>
  </si>
  <si>
    <t>: AMAZONAS</t>
  </si>
  <si>
    <t>: CHACHAPOYAS</t>
  </si>
  <si>
    <t>FECHA</t>
  </si>
  <si>
    <t>: 2025</t>
  </si>
  <si>
    <t>REDES DE DISTRIBUCIÓN EXTERIORES</t>
  </si>
  <si>
    <t>SALIDAS DE DRENAJES DE EQUIPOS</t>
  </si>
  <si>
    <t>ACCESORIOS DE REDES</t>
  </si>
  <si>
    <t>SALIDA DE DESAGÜE PVC CLASE 10 C/ROSCA 3/4"</t>
  </si>
  <si>
    <t>RED DE RECOLECCIÓN - AIRE ACONDICIONADO</t>
  </si>
  <si>
    <t>TUBERÍA PVC - 3/4" (SUM. E INST.)</t>
  </si>
  <si>
    <t>TUBERÍA PVC - 1" (SUM. E INST.)</t>
  </si>
  <si>
    <t>TUBERÍA PVC - 1 1/2" (SUM. E INST.)</t>
  </si>
  <si>
    <t>CODO PVC 3/4"x90°</t>
  </si>
  <si>
    <t>CODO PVC 3/4"x45°</t>
  </si>
  <si>
    <t>CODO PVC 1"x90°</t>
  </si>
  <si>
    <t>CODO PVC 1"x45°</t>
  </si>
  <si>
    <t>CODO PVC 1 1/2"x90°</t>
  </si>
  <si>
    <t>CODO PVC 1 1/2"x45°</t>
  </si>
  <si>
    <t>YEE PVC - 4"</t>
  </si>
  <si>
    <t>REDUCCIÓN DE 4" A 1 1/2"</t>
  </si>
  <si>
    <t>COLGADOR TIPO GOTA 3/4"</t>
  </si>
  <si>
    <t>COLGADOR TIPO GOTA 1"</t>
  </si>
  <si>
    <t>DRENAJE DE EQUIPOS DE CONDENSADORES</t>
  </si>
  <si>
    <t>COLGADOR TIPO GOTA 1 1/2"</t>
  </si>
  <si>
    <t>DRENAJE DE EQUIPOS DE AIRE ACONDICIONADO (TIPO CASETA Y DUCTOS)</t>
  </si>
  <si>
    <t>Cuarto Nivel</t>
  </si>
  <si>
    <t>pto</t>
  </si>
  <si>
    <t>und</t>
  </si>
  <si>
    <t>TAPÓN PVC 1"</t>
  </si>
  <si>
    <t>TAPÓN PVC 1 1/2"</t>
  </si>
  <si>
    <t>TAPÓN PVC 3/4"</t>
  </si>
  <si>
    <t>m</t>
  </si>
  <si>
    <t>REDUCCIÓN DE 4" A 1"</t>
  </si>
  <si>
    <t>REDUCCIÓN DE 1 1/2" A 3/4"</t>
  </si>
  <si>
    <t>REDUCCIÓN DE 1" A 3/4"</t>
  </si>
  <si>
    <t>REDUCCIÓN DE 1 1/2" A 1"</t>
  </si>
  <si>
    <t>Quinto Nivel</t>
  </si>
  <si>
    <t>TEE PVC 3/4"</t>
  </si>
  <si>
    <t>TEE PVC 1"</t>
  </si>
  <si>
    <t>TEE PVC 1 1/2"</t>
  </si>
  <si>
    <t>ABRAZADERA DE FIJACIÓN  DE 2"</t>
  </si>
  <si>
    <t>ABRAZADERA DE FIJACIÓN  DE 1.1/2"</t>
  </si>
  <si>
    <t>Montantes</t>
  </si>
  <si>
    <t>TUBERIA PVC C-10 DE 1 1/2" (SUM.E INST.)</t>
  </si>
  <si>
    <t>VALVULA ESFERICA DE 1 1/2"</t>
  </si>
  <si>
    <t>ADAPTADORES DE 1 1/2"</t>
  </si>
  <si>
    <t>UNIÓN UNIVERSAL DE 1 1/2"</t>
  </si>
  <si>
    <t>NIPLE DE 1 1/2"</t>
  </si>
  <si>
    <t>CODO PVC 90° x 1 1/2"</t>
  </si>
  <si>
    <t>REDUCCION  DE 2" A 1 1/2"</t>
  </si>
  <si>
    <t>TEE PVC C-10 DE 1 1/2"</t>
  </si>
  <si>
    <t>TUBERIA PVC C-10 DE 2 1/2" (SUM.E INST.)</t>
  </si>
  <si>
    <t>REDUCCION  DE 3" A 2 1/2"</t>
  </si>
  <si>
    <t>REDUCCION  DE 2 1/2" A 1 1/4"</t>
  </si>
  <si>
    <t>TEE PVC C-10 DE 2 1/2"</t>
  </si>
  <si>
    <t>CODO PVC C-10 DE 2 1/2"x90º</t>
  </si>
  <si>
    <t>VALVULA ESFERICA DE BRONCE PESADA DE 2 1/2"</t>
  </si>
  <si>
    <t>VALVULA ESFERICA DE 2 1/2"</t>
  </si>
  <si>
    <t>ADAPTADORES DE 2 1/2"</t>
  </si>
  <si>
    <t>UNIÓN UNIVERSAL DE 2 1/2"</t>
  </si>
  <si>
    <t>NIPLE DE 2 1/2"</t>
  </si>
  <si>
    <t>REDUCCION  DE 4" A 2 1/2"</t>
  </si>
  <si>
    <t>REDUCCION  DE 3" A 1 1/4"</t>
  </si>
  <si>
    <t>VÁLVULAS EN PARED (INTERIORES) Y PISO (EXTERIORES)</t>
  </si>
  <si>
    <t>04</t>
  </si>
  <si>
    <t>04.01</t>
  </si>
  <si>
    <t>04.01.01</t>
  </si>
  <si>
    <t>04.01.01.01</t>
  </si>
  <si>
    <t>04.01.01.02</t>
  </si>
  <si>
    <t>04.01.01.03</t>
  </si>
  <si>
    <t>04.01.01.04</t>
  </si>
  <si>
    <t>04.01.01.05</t>
  </si>
  <si>
    <t>04.01.01.06</t>
  </si>
  <si>
    <t>04.01.01.07</t>
  </si>
  <si>
    <t>04.01.01.08</t>
  </si>
  <si>
    <t>04.02</t>
  </si>
  <si>
    <t>04.02.01</t>
  </si>
  <si>
    <t>04.02.01.01</t>
  </si>
  <si>
    <t>04.02.01.02</t>
  </si>
  <si>
    <t>04.02.01.03</t>
  </si>
  <si>
    <t>04.02.01.04</t>
  </si>
  <si>
    <t>04.02.02</t>
  </si>
  <si>
    <t>04.02.02.01</t>
  </si>
  <si>
    <t>04.02.02.02</t>
  </si>
  <si>
    <t>04.02.02.03</t>
  </si>
  <si>
    <t>04.02.02.04</t>
  </si>
  <si>
    <t>04.02.02.05</t>
  </si>
  <si>
    <t>04.02.02.06</t>
  </si>
  <si>
    <t>04.02.02.07</t>
  </si>
  <si>
    <t>04.02.02.08</t>
  </si>
  <si>
    <t>04.02.02.09</t>
  </si>
  <si>
    <t>04.02.02.10</t>
  </si>
  <si>
    <t>04.02.03</t>
  </si>
  <si>
    <t>04.02.03.01</t>
  </si>
  <si>
    <t>04.02.03.02</t>
  </si>
  <si>
    <t>04.02.03.03</t>
  </si>
  <si>
    <t>04.02.03.04</t>
  </si>
  <si>
    <t>04.02.03.05</t>
  </si>
  <si>
    <t>04.02.03.06</t>
  </si>
  <si>
    <t>04.02.03.07</t>
  </si>
  <si>
    <t>04.02.03.08</t>
  </si>
  <si>
    <t>04.02.03.09</t>
  </si>
  <si>
    <t>04.02.03.10</t>
  </si>
  <si>
    <t>04.02.04</t>
  </si>
  <si>
    <t>04.02.04.01</t>
  </si>
  <si>
    <t>04.02.04.02</t>
  </si>
  <si>
    <t>04.02.04.03</t>
  </si>
  <si>
    <t>04.02.04.04</t>
  </si>
  <si>
    <t>04.02.04.05</t>
  </si>
  <si>
    <t>04.02.04.06</t>
  </si>
  <si>
    <t>04.02.04.07</t>
  </si>
  <si>
    <t>04.02.04.08</t>
  </si>
  <si>
    <t>04.02.04.09</t>
  </si>
  <si>
    <t>04.02.04.10</t>
  </si>
  <si>
    <t>04.02.04.11</t>
  </si>
  <si>
    <t>04.02.04.12</t>
  </si>
  <si>
    <t>04.02.04.13</t>
  </si>
  <si>
    <t>04.02.04.14</t>
  </si>
  <si>
    <t>04.02.04.15</t>
  </si>
  <si>
    <t>04.02.04.16</t>
  </si>
  <si>
    <t>04.02.04.17</t>
  </si>
  <si>
    <t>04.02.04.18</t>
  </si>
  <si>
    <t>04.02.04.19</t>
  </si>
  <si>
    <t>04.02.04.20</t>
  </si>
  <si>
    <t>04.02.04.21</t>
  </si>
  <si>
    <t>04.02.04.22</t>
  </si>
  <si>
    <t>04.02.04.23</t>
  </si>
  <si>
    <t>04.02.04.24</t>
  </si>
  <si>
    <t>04.02.04.25</t>
  </si>
  <si>
    <t>04.02.04.26</t>
  </si>
  <si>
    <t>04.02.04.27</t>
  </si>
  <si>
    <t>04.02.04.28</t>
  </si>
  <si>
    <t>04.02.04.29</t>
  </si>
  <si>
    <t>04.02.04.30</t>
  </si>
  <si>
    <t>04.02.04.31</t>
  </si>
  <si>
    <t>04.02.04.32</t>
  </si>
  <si>
    <t>04.02.04.33</t>
  </si>
  <si>
    <t>04.02.04.34</t>
  </si>
  <si>
    <t>04.02.04.35</t>
  </si>
  <si>
    <t>04.02.04.36</t>
  </si>
  <si>
    <t>04.02.04.37</t>
  </si>
  <si>
    <t>04.02.05</t>
  </si>
  <si>
    <t>04.02.05.01</t>
  </si>
  <si>
    <t>04.02.05.01.01</t>
  </si>
  <si>
    <t>04.02.05.01.02</t>
  </si>
  <si>
    <t>04.02.05.01.03</t>
  </si>
  <si>
    <t>04.02.05.01.04</t>
  </si>
  <si>
    <t>04.02.05.01.05</t>
  </si>
  <si>
    <t>04.02.05.01.06</t>
  </si>
  <si>
    <t>04.02.05.01.07</t>
  </si>
  <si>
    <t>04.02.05.01.08</t>
  </si>
  <si>
    <t>04.02.05.01.09</t>
  </si>
  <si>
    <t>04.02.05.01.10</t>
  </si>
  <si>
    <t>04.02.05.01.11</t>
  </si>
  <si>
    <t>04.03</t>
  </si>
  <si>
    <t>04.03.01</t>
  </si>
  <si>
    <t>04.03.01.01</t>
  </si>
  <si>
    <t>04.03.02</t>
  </si>
  <si>
    <t>04.03.02.01</t>
  </si>
  <si>
    <t>04.03.03</t>
  </si>
  <si>
    <t>04.03.03.01</t>
  </si>
  <si>
    <t>04.03.03.02</t>
  </si>
  <si>
    <t>04.03.04</t>
  </si>
  <si>
    <t>04.03.04.01</t>
  </si>
  <si>
    <t>04.03.04.02</t>
  </si>
  <si>
    <t>04.03.05</t>
  </si>
  <si>
    <t>04.03.05.01</t>
  </si>
  <si>
    <t>04.03.05.02</t>
  </si>
  <si>
    <t>04.03.06</t>
  </si>
  <si>
    <t>04.03.06.01</t>
  </si>
  <si>
    <t>04.04</t>
  </si>
  <si>
    <t>04.04.01</t>
  </si>
  <si>
    <t>04.04.01.01</t>
  </si>
  <si>
    <t>04.04.01.02</t>
  </si>
  <si>
    <t>04.04.02</t>
  </si>
  <si>
    <t>04.04.02.01</t>
  </si>
  <si>
    <t>04.04.02.02</t>
  </si>
  <si>
    <t>04.04.02.03</t>
  </si>
  <si>
    <t>04.04.03</t>
  </si>
  <si>
    <t>04.04.03.01</t>
  </si>
  <si>
    <t>04.04.03.02</t>
  </si>
  <si>
    <t>04.04.03.03</t>
  </si>
  <si>
    <t>04.04.04</t>
  </si>
  <si>
    <t>04.04.04.01</t>
  </si>
  <si>
    <t>04.04.04.02</t>
  </si>
  <si>
    <t>04.04.04.03</t>
  </si>
  <si>
    <t>04.04.04.04</t>
  </si>
  <si>
    <t>04.04.04.05</t>
  </si>
  <si>
    <t>04.04.04.06</t>
  </si>
  <si>
    <t>04.04.04.07</t>
  </si>
  <si>
    <t>04.04.05</t>
  </si>
  <si>
    <t>04.04.05.01</t>
  </si>
  <si>
    <t>04.04.05.02</t>
  </si>
  <si>
    <t>04.04.05.03</t>
  </si>
  <si>
    <t>04.04.05.04</t>
  </si>
  <si>
    <t>04.04.05.05</t>
  </si>
  <si>
    <t>04.04.05.06</t>
  </si>
  <si>
    <t>04.04.05.07</t>
  </si>
  <si>
    <t>04.04.05.08</t>
  </si>
  <si>
    <t>04.04.05.09</t>
  </si>
  <si>
    <t>04.04.05.10</t>
  </si>
  <si>
    <t>04.04.05.11</t>
  </si>
  <si>
    <t>04.04.06</t>
  </si>
  <si>
    <t>04.04.06.01</t>
  </si>
  <si>
    <t>04.04.06.02</t>
  </si>
  <si>
    <t>04.04.06.03</t>
  </si>
  <si>
    <t>04.04.06.04</t>
  </si>
  <si>
    <t>04.04.07</t>
  </si>
  <si>
    <t>04.04.07.01</t>
  </si>
  <si>
    <t>04.04.07.01.01</t>
  </si>
  <si>
    <t>04.04.07.01.02</t>
  </si>
  <si>
    <t>04.04.07.01.03</t>
  </si>
  <si>
    <t>04.04.07.02</t>
  </si>
  <si>
    <t>04.04.07.02.01</t>
  </si>
  <si>
    <t>04.04.07.02.02</t>
  </si>
  <si>
    <t>04.04.07.02.03</t>
  </si>
  <si>
    <t>04.05</t>
  </si>
  <si>
    <t>04.05.01</t>
  </si>
  <si>
    <t>04.05.01.01</t>
  </si>
  <si>
    <t>04.05.01.01.01</t>
  </si>
  <si>
    <t>04.05.01.01.02</t>
  </si>
  <si>
    <t>04.05.01.01.03</t>
  </si>
  <si>
    <t>04.05.01.01.04</t>
  </si>
  <si>
    <t>04.05.01.01.05</t>
  </si>
  <si>
    <t>04.05.01.01.06</t>
  </si>
  <si>
    <t>04.05.01.01.07</t>
  </si>
  <si>
    <t>04.05.01.01.08</t>
  </si>
  <si>
    <t>04.05.01.01.09</t>
  </si>
  <si>
    <t>04.05.01.02</t>
  </si>
  <si>
    <t>04.05.01.02.01</t>
  </si>
  <si>
    <t>04.05.01.03</t>
  </si>
  <si>
    <t>04.05.01.03.01</t>
  </si>
  <si>
    <t>04.05.01.03.02</t>
  </si>
  <si>
    <t>04.05.01.03.03</t>
  </si>
  <si>
    <t>04.05.01.03.04</t>
  </si>
  <si>
    <t>04.05.01.04</t>
  </si>
  <si>
    <t>04.05.01.04.01</t>
  </si>
  <si>
    <t>04.05.01.04.02</t>
  </si>
  <si>
    <t>04.05.01.05</t>
  </si>
  <si>
    <t>04.05.01.05.01</t>
  </si>
  <si>
    <t>04.05.01.06</t>
  </si>
  <si>
    <t>04.05.01.06.01</t>
  </si>
  <si>
    <t>04.05.01.07</t>
  </si>
  <si>
    <t>04.05.01.07.01</t>
  </si>
  <si>
    <t>04.06</t>
  </si>
  <si>
    <t>04.06.01</t>
  </si>
  <si>
    <t>04.06.01.01</t>
  </si>
  <si>
    <t>04.06.02</t>
  </si>
  <si>
    <t>04.06.02.01</t>
  </si>
  <si>
    <t>04.06.02.02</t>
  </si>
  <si>
    <t>04.06.02.03</t>
  </si>
  <si>
    <t>04.06.03</t>
  </si>
  <si>
    <t>04.06.03.01</t>
  </si>
  <si>
    <t>04.06.03.02</t>
  </si>
  <si>
    <t>04.06.03.03</t>
  </si>
  <si>
    <t>04.06.03.04</t>
  </si>
  <si>
    <t>04.06.03.05</t>
  </si>
  <si>
    <t>04.06.03.06</t>
  </si>
  <si>
    <t>04.06.03.07</t>
  </si>
  <si>
    <t>04.06.03.08</t>
  </si>
  <si>
    <t>04.06.03.09</t>
  </si>
  <si>
    <t>04.06.03.10</t>
  </si>
  <si>
    <t>04.06.03.11</t>
  </si>
  <si>
    <t>04.06.03.12</t>
  </si>
  <si>
    <t>04.06.03.13</t>
  </si>
  <si>
    <t>04.06.03.14</t>
  </si>
  <si>
    <t>04.06.03.15</t>
  </si>
  <si>
    <t>04.06.03.16</t>
  </si>
  <si>
    <t>04.06.03.17</t>
  </si>
  <si>
    <t>04.06.03.18</t>
  </si>
  <si>
    <t>04.06.03.19</t>
  </si>
  <si>
    <t>04.06.03.20</t>
  </si>
  <si>
    <t>04.06.03.21</t>
  </si>
  <si>
    <t>04.07</t>
  </si>
  <si>
    <t>04.07.01</t>
  </si>
  <si>
    <t>04.07.01.01</t>
  </si>
  <si>
    <t>04.07.02</t>
  </si>
  <si>
    <t>04.07.02.01</t>
  </si>
  <si>
    <t>04.07.02.02</t>
  </si>
  <si>
    <t>04.07.03</t>
  </si>
  <si>
    <t>04.07.03.01</t>
  </si>
  <si>
    <t>04.07.03.02</t>
  </si>
  <si>
    <t>04.07.03.03</t>
  </si>
  <si>
    <t>04.07.03.04</t>
  </si>
  <si>
    <t>04.07.03.05</t>
  </si>
  <si>
    <t>04.07.03.06</t>
  </si>
  <si>
    <t>04.07.03.07</t>
  </si>
  <si>
    <t>04.07.03.08</t>
  </si>
  <si>
    <t>04.07.03.09</t>
  </si>
  <si>
    <t>04.07.03.10</t>
  </si>
  <si>
    <t>REFINE Y NIVELACION DE ZANJAS PARA TUBERIA (DESAGÜE)</t>
  </si>
  <si>
    <t>Red Complementaria (Línea de Aducción)</t>
  </si>
  <si>
    <t>CODO PVC C-10 DE  1/2"x90º</t>
  </si>
  <si>
    <t>CANALETA METALICA A=0.30m, INCLUYE ACCESORIOS DE FIJACIÓN</t>
  </si>
  <si>
    <t>04.07.03.11</t>
  </si>
  <si>
    <t>04.05.01.08</t>
  </si>
  <si>
    <t>04.05.01.08.01</t>
  </si>
  <si>
    <t>04.05.01.09</t>
  </si>
  <si>
    <t>04.05.01.09.01</t>
  </si>
  <si>
    <t>04.05.01.09.02</t>
  </si>
  <si>
    <t>04.05.01.09.03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</si>
</sst>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numFmts>
  <fonts count="40" x14ac:knownFonts="1">
    <font>
      <sz val="11"/>
      <color theme="1"/>
      <name val="Calibri"/>
      <family val="2"/>
      <scheme val="minor"/>
    </font>
    <font>
      <sz val="10"/>
      <color indexed="8"/>
      <name val="Arial Narrow"/>
      <family val="2"/>
    </font>
    <font>
      <sz val="10"/>
      <color theme="1"/>
      <name val="Arial Narrow"/>
      <family val="2"/>
    </font>
    <font>
      <b/>
      <u/>
      <sz val="10"/>
      <color rgb="FF000000"/>
      <name val="Arial Narrow"/>
      <family val="2"/>
    </font>
    <font>
      <sz val="10"/>
      <color rgb="FF000000"/>
      <name val="Arial Narrow"/>
      <family val="2"/>
    </font>
    <font>
      <sz val="10"/>
      <name val="Arial"/>
      <family val="2"/>
    </font>
    <font>
      <b/>
      <sz val="10"/>
      <name val="Arial Narrow"/>
      <family val="2"/>
    </font>
    <font>
      <b/>
      <sz val="10"/>
      <color indexed="8"/>
      <name val="Arial Narrow"/>
      <family val="2"/>
    </font>
    <font>
      <sz val="10"/>
      <color rgb="FF0000FE"/>
      <name val="Arial Narrow"/>
      <family val="2"/>
    </font>
    <font>
      <b/>
      <sz val="10"/>
      <color rgb="FFFF00FF"/>
      <name val="Arial Narrow"/>
      <family val="2"/>
    </font>
    <font>
      <b/>
      <sz val="10"/>
      <color theme="1"/>
      <name val="Arial Narrow"/>
      <family val="2"/>
    </font>
    <font>
      <b/>
      <sz val="10"/>
      <color rgb="FF008000"/>
      <name val="Arial Narrow"/>
      <family val="2"/>
    </font>
    <font>
      <sz val="11"/>
      <name val="Arial Narrow"/>
      <family val="2"/>
    </font>
    <font>
      <sz val="11"/>
      <color theme="1"/>
      <name val="Arial Narrow"/>
      <family val="2"/>
    </font>
    <font>
      <b/>
      <u/>
      <sz val="11"/>
      <color theme="1"/>
      <name val="Arial Narrow"/>
      <family val="2"/>
    </font>
    <font>
      <b/>
      <sz val="11"/>
      <color theme="0"/>
      <name val="Arial Narrow"/>
      <family val="2"/>
    </font>
    <font>
      <b/>
      <sz val="11"/>
      <color indexed="8"/>
      <name val="Arial Narrow"/>
      <family val="2"/>
    </font>
    <font>
      <sz val="11"/>
      <color indexed="8"/>
      <name val="Arial Narrow"/>
      <family val="2"/>
    </font>
    <font>
      <b/>
      <sz val="11"/>
      <color indexed="10"/>
      <name val="Arial Narrow"/>
      <family val="2"/>
    </font>
    <font>
      <b/>
      <sz val="11"/>
      <color indexed="12"/>
      <name val="Arial Narrow"/>
      <family val="2"/>
    </font>
    <font>
      <b/>
      <sz val="11"/>
      <color indexed="14"/>
      <name val="Arial Narrow"/>
      <family val="2"/>
    </font>
    <font>
      <b/>
      <sz val="11"/>
      <color rgb="FFFF00FF"/>
      <name val="Arial Narrow"/>
      <family val="2"/>
    </font>
    <font>
      <b/>
      <sz val="11"/>
      <color theme="1"/>
      <name val="Arial Narrow"/>
      <family val="2"/>
    </font>
    <font>
      <b/>
      <sz val="11"/>
      <color theme="5" tint="-0.499984740745262"/>
      <name val="Arial Narrow"/>
      <family val="2"/>
    </font>
    <font>
      <b/>
      <sz val="11"/>
      <color rgb="FFFF6600"/>
      <name val="Arial Narrow"/>
      <family val="2"/>
    </font>
    <font>
      <b/>
      <sz val="11"/>
      <color indexed="17"/>
      <name val="Arial Narrow"/>
      <family val="2"/>
    </font>
    <font>
      <sz val="8"/>
      <name val="Calibri"/>
      <family val="2"/>
      <scheme val="minor"/>
    </font>
    <font>
      <sz val="12"/>
      <name val="Helv"/>
    </font>
    <font>
      <b/>
      <sz val="13"/>
      <color theme="0"/>
      <name val="Arial Narrow"/>
      <family val="2"/>
    </font>
    <font>
      <b/>
      <u/>
      <sz val="13"/>
      <color theme="1"/>
      <name val="Arial Narrow"/>
      <family val="2"/>
    </font>
    <font>
      <sz val="13"/>
      <color rgb="FF000000"/>
      <name val="Arial Narrow"/>
      <family val="2"/>
    </font>
    <font>
      <sz val="13"/>
      <name val="Arial Narrow"/>
      <family val="2"/>
    </font>
    <font>
      <b/>
      <sz val="13"/>
      <name val="Arial Narrow"/>
      <family val="2"/>
    </font>
    <font>
      <b/>
      <sz val="13"/>
      <color theme="1"/>
      <name val="Arial Narrow"/>
      <family val="2"/>
    </font>
    <font>
      <sz val="13"/>
      <color theme="1"/>
      <name val="Arial Narrow"/>
      <family val="2"/>
    </font>
    <font>
      <b/>
      <sz val="13"/>
      <color theme="3" tint="-0.249977111117893"/>
      <name val="Arial Narrow"/>
      <family val="2"/>
    </font>
    <font>
      <sz val="13"/>
      <color theme="3" tint="-0.249977111117893"/>
      <name val="Arial Narrow"/>
      <family val="2"/>
    </font>
    <font>
      <b/>
      <sz val="13"/>
      <color rgb="FF000000"/>
      <name val="Arial Narrow"/>
      <family val="2"/>
    </font>
    <font>
      <sz val="11"/>
      <color rgb="FF002060"/>
      <name val="Arial Narrow"/>
      <family val="2"/>
    </font>
    <font>
      <sz val="11"/>
      <color theme="1"/>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bgColor indexed="64"/>
      </patternFill>
    </fill>
    <fill>
      <patternFill patternType="solid">
        <fgColor rgb="FF00B050"/>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5" fillId="0" borderId="0"/>
    <xf numFmtId="0" fontId="5" fillId="0" borderId="0"/>
    <xf numFmtId="164" fontId="27" fillId="0" borderId="0"/>
    <xf numFmtId="0" fontId="5" fillId="0" borderId="0"/>
    <xf numFmtId="0" fontId="5" fillId="0" borderId="0"/>
    <xf numFmtId="0" fontId="39" fillId="0" borderId="0"/>
  </cellStyleXfs>
  <cellXfs count="122">
    <xf numFmtId="0" fontId="0" fillId="0" borderId="0" xfId="0"/>
    <xf numFmtId="49" fontId="1" fillId="0" borderId="0" xfId="0" applyNumberFormat="1" applyFont="1" applyAlignment="1">
      <alignment horizontal="left" vertical="center"/>
    </xf>
    <xf numFmtId="0" fontId="1" fillId="0" borderId="0" xfId="0" applyFont="1" applyAlignment="1">
      <alignment vertical="center"/>
    </xf>
    <xf numFmtId="0" fontId="1" fillId="0" borderId="0" xfId="0" applyFont="1" applyAlignment="1">
      <alignment horizontal="center" vertical="center"/>
    </xf>
    <xf numFmtId="4" fontId="1" fillId="0" borderId="0" xfId="0" applyNumberFormat="1"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horizontal="left" vertical="center" wrapText="1"/>
    </xf>
    <xf numFmtId="4" fontId="7" fillId="0" borderId="0" xfId="0" applyNumberFormat="1" applyFont="1" applyAlignment="1">
      <alignment horizontal="center" vertical="center"/>
    </xf>
    <xf numFmtId="0" fontId="6" fillId="4" borderId="2" xfId="0" applyFont="1" applyFill="1" applyBorder="1" applyAlignment="1">
      <alignment horizontal="center" vertical="center"/>
    </xf>
    <xf numFmtId="4" fontId="7" fillId="0" borderId="0" xfId="0" applyNumberFormat="1" applyFont="1" applyAlignment="1">
      <alignment horizontal="righ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3" fillId="0" borderId="0" xfId="0" applyFont="1" applyAlignment="1">
      <alignment vertical="center" wrapText="1"/>
    </xf>
    <xf numFmtId="0" fontId="13" fillId="0" borderId="0" xfId="0" applyFont="1" applyAlignment="1">
      <alignment horizontal="center" vertical="center"/>
    </xf>
    <xf numFmtId="0" fontId="12" fillId="0" borderId="0" xfId="0" applyFont="1" applyAlignment="1">
      <alignment horizontal="center" vertical="center"/>
    </xf>
    <xf numFmtId="0" fontId="16" fillId="3" borderId="2" xfId="0" applyFont="1" applyFill="1" applyBorder="1" applyAlignment="1">
      <alignment horizontal="left" vertical="center"/>
    </xf>
    <xf numFmtId="0" fontId="16" fillId="3" borderId="2" xfId="0" applyFont="1" applyFill="1" applyBorder="1" applyAlignment="1">
      <alignment horizontal="center" vertical="center"/>
    </xf>
    <xf numFmtId="0" fontId="17" fillId="0" borderId="0" xfId="0" applyFont="1" applyAlignment="1">
      <alignment vertical="center"/>
    </xf>
    <xf numFmtId="0" fontId="18" fillId="0" borderId="3" xfId="0" applyFont="1" applyBorder="1" applyAlignment="1">
      <alignment vertical="center" wrapText="1"/>
    </xf>
    <xf numFmtId="4" fontId="16" fillId="0" borderId="0" xfId="0" applyNumberFormat="1" applyFont="1" applyAlignment="1">
      <alignment horizontal="center" vertical="center"/>
    </xf>
    <xf numFmtId="0" fontId="19" fillId="0" borderId="4" xfId="0" applyFont="1" applyBorder="1" applyAlignment="1">
      <alignment vertical="center" wrapText="1"/>
    </xf>
    <xf numFmtId="0" fontId="17" fillId="0" borderId="4" xfId="0" applyFont="1" applyBorder="1" applyAlignment="1">
      <alignment horizontal="center" vertical="center"/>
    </xf>
    <xf numFmtId="4" fontId="17" fillId="0" borderId="0" xfId="0" applyNumberFormat="1" applyFont="1" applyAlignment="1">
      <alignment horizontal="righ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13" fillId="0" borderId="4" xfId="0" applyFont="1" applyBorder="1" applyAlignment="1" applyProtection="1">
      <alignment vertical="center" wrapText="1"/>
      <protection locked="0"/>
    </xf>
    <xf numFmtId="0" fontId="13" fillId="0" borderId="4" xfId="0" applyFont="1" applyBorder="1" applyAlignment="1" applyProtection="1">
      <alignment horizontal="center" vertical="center" wrapText="1"/>
      <protection locked="0"/>
    </xf>
    <xf numFmtId="0" fontId="25" fillId="0" borderId="4" xfId="0" applyFont="1" applyBorder="1" applyAlignment="1">
      <alignment vertical="center" wrapText="1"/>
    </xf>
    <xf numFmtId="49" fontId="18" fillId="0" borderId="3" xfId="0" quotePrefix="1" applyNumberFormat="1" applyFont="1" applyBorder="1" applyAlignment="1">
      <alignment vertical="center"/>
    </xf>
    <xf numFmtId="0" fontId="19" fillId="0" borderId="4" xfId="0" quotePrefix="1" applyFont="1" applyBorder="1" applyAlignment="1">
      <alignment vertical="center"/>
    </xf>
    <xf numFmtId="0" fontId="21" fillId="0" borderId="4" xfId="2" applyFont="1" applyFill="1" applyBorder="1" applyAlignment="1">
      <alignment vertical="center"/>
    </xf>
    <xf numFmtId="0" fontId="20" fillId="0" borderId="4" xfId="0" quotePrefix="1" applyFont="1" applyBorder="1" applyAlignment="1">
      <alignment vertical="center"/>
    </xf>
    <xf numFmtId="0" fontId="25" fillId="0" borderId="4" xfId="0" quotePrefix="1" applyFont="1" applyBorder="1" applyAlignment="1">
      <alignment vertical="center"/>
    </xf>
    <xf numFmtId="0" fontId="17" fillId="0" borderId="4" xfId="0" quotePrefix="1" applyFont="1" applyBorder="1" applyAlignment="1">
      <alignment vertical="center"/>
    </xf>
    <xf numFmtId="0" fontId="17" fillId="0" borderId="5" xfId="0" quotePrefix="1" applyFont="1" applyBorder="1" applyAlignment="1">
      <alignment vertical="center"/>
    </xf>
    <xf numFmtId="0" fontId="13" fillId="5" borderId="0" xfId="0" applyFont="1" applyFill="1" applyBorder="1"/>
    <xf numFmtId="0" fontId="13" fillId="0" borderId="0" xfId="0" applyFont="1" applyBorder="1" applyAlignment="1">
      <alignment vertical="center" wrapText="1"/>
    </xf>
    <xf numFmtId="0" fontId="15" fillId="0" borderId="0" xfId="0" applyFont="1" applyFill="1" applyAlignment="1">
      <alignment vertical="center"/>
    </xf>
    <xf numFmtId="0" fontId="30" fillId="0" borderId="0" xfId="0" applyFont="1" applyAlignment="1">
      <alignment horizontal="center" vertical="center" wrapText="1"/>
    </xf>
    <xf numFmtId="0" fontId="34" fillId="5" borderId="0" xfId="0" applyFont="1" applyFill="1" applyBorder="1"/>
    <xf numFmtId="0" fontId="35" fillId="5" borderId="13" xfId="0" applyFont="1" applyFill="1" applyBorder="1" applyAlignment="1">
      <alignment vertical="center"/>
    </xf>
    <xf numFmtId="0" fontId="33" fillId="5" borderId="9" xfId="0" applyFont="1" applyFill="1" applyBorder="1"/>
    <xf numFmtId="0" fontId="34" fillId="5" borderId="9" xfId="0" applyFont="1" applyFill="1" applyBorder="1"/>
    <xf numFmtId="0" fontId="31" fillId="0" borderId="14" xfId="0" applyFont="1" applyBorder="1" applyAlignment="1">
      <alignment horizontal="center" vertical="center"/>
    </xf>
    <xf numFmtId="0" fontId="35" fillId="5" borderId="15" xfId="0" applyFont="1" applyFill="1" applyBorder="1" applyAlignment="1">
      <alignment vertical="center"/>
    </xf>
    <xf numFmtId="0" fontId="33" fillId="5" borderId="0" xfId="0" applyFont="1" applyFill="1" applyBorder="1"/>
    <xf numFmtId="0" fontId="31" fillId="0" borderId="16" xfId="0" applyFont="1" applyBorder="1" applyAlignment="1">
      <alignment horizontal="center" vertical="center"/>
    </xf>
    <xf numFmtId="0" fontId="31" fillId="5" borderId="0" xfId="0" applyFont="1" applyFill="1" applyBorder="1" applyAlignment="1">
      <alignment horizontal="left" vertical="center"/>
    </xf>
    <xf numFmtId="0" fontId="35" fillId="5" borderId="17" xfId="0" applyFont="1" applyFill="1" applyBorder="1" applyAlignment="1">
      <alignment vertical="center"/>
    </xf>
    <xf numFmtId="0" fontId="33" fillId="5" borderId="1" xfId="0" applyFont="1" applyFill="1" applyBorder="1" applyAlignment="1">
      <alignment vertical="center"/>
    </xf>
    <xf numFmtId="0" fontId="34" fillId="5" borderId="1" xfId="0" applyFont="1" applyFill="1" applyBorder="1"/>
    <xf numFmtId="0" fontId="31" fillId="0" borderId="18" xfId="0" applyFont="1" applyBorder="1" applyAlignment="1">
      <alignment horizontal="center" vertical="center"/>
    </xf>
    <xf numFmtId="0" fontId="36" fillId="0" borderId="0" xfId="0" applyFont="1" applyAlignment="1">
      <alignment vertical="center"/>
    </xf>
    <xf numFmtId="0" fontId="29" fillId="0" borderId="0" xfId="0" applyFont="1" applyAlignment="1">
      <alignment horizontal="center" vertical="center"/>
    </xf>
    <xf numFmtId="0" fontId="13" fillId="0" borderId="4" xfId="0" quotePrefix="1" applyFont="1" applyBorder="1" applyAlignment="1" applyProtection="1">
      <alignment vertical="center" wrapText="1"/>
      <protection locked="0"/>
    </xf>
    <xf numFmtId="0" fontId="13" fillId="0" borderId="5" xfId="0" applyFont="1" applyBorder="1" applyAlignment="1" applyProtection="1">
      <alignment vertical="center" wrapText="1"/>
      <protection locked="0"/>
    </xf>
    <xf numFmtId="2" fontId="17" fillId="0" borderId="4" xfId="0" applyNumberFormat="1" applyFont="1" applyBorder="1" applyAlignment="1">
      <alignment horizontal="center" vertical="center"/>
    </xf>
    <xf numFmtId="2" fontId="17" fillId="0" borderId="5" xfId="0" applyNumberFormat="1" applyFont="1" applyBorder="1" applyAlignment="1">
      <alignment horizontal="center" vertical="center"/>
    </xf>
    <xf numFmtId="0" fontId="13" fillId="0" borderId="4" xfId="0" applyFont="1" applyBorder="1" applyAlignment="1" applyProtection="1">
      <alignment horizontal="right" vertical="center" wrapText="1"/>
      <protection locked="0"/>
    </xf>
    <xf numFmtId="0" fontId="7" fillId="0" borderId="0" xfId="0" applyFont="1" applyAlignment="1">
      <alignment horizontal="center" vertical="center"/>
    </xf>
    <xf numFmtId="0" fontId="37" fillId="0" borderId="0" xfId="0" applyFont="1" applyAlignment="1">
      <alignment horizontal="center" vertical="center" wrapText="1"/>
    </xf>
    <xf numFmtId="0" fontId="16" fillId="0" borderId="4" xfId="0" applyFont="1" applyBorder="1" applyAlignment="1">
      <alignment horizontal="center" vertical="center"/>
    </xf>
    <xf numFmtId="0" fontId="22" fillId="0" borderId="4" xfId="0" applyFont="1" applyBorder="1" applyAlignment="1" applyProtection="1">
      <alignment horizontal="center" vertical="center" wrapText="1"/>
      <protection locked="0"/>
    </xf>
    <xf numFmtId="0" fontId="16" fillId="0" borderId="5" xfId="0" applyFont="1" applyBorder="1" applyAlignment="1">
      <alignment horizontal="center" vertical="center"/>
    </xf>
    <xf numFmtId="2" fontId="16" fillId="0" borderId="4" xfId="0" applyNumberFormat="1" applyFont="1" applyBorder="1" applyAlignment="1">
      <alignment horizontal="center" vertical="center"/>
    </xf>
    <xf numFmtId="2" fontId="38" fillId="0" borderId="4" xfId="0" applyNumberFormat="1" applyFont="1" applyBorder="1" applyAlignment="1">
      <alignment horizontal="center" vertical="center"/>
    </xf>
    <xf numFmtId="0" fontId="13" fillId="5" borderId="0" xfId="0" applyFont="1" applyFill="1"/>
    <xf numFmtId="0" fontId="13" fillId="5" borderId="0" xfId="0" applyFont="1" applyFill="1" applyAlignment="1">
      <alignment horizontal="left"/>
    </xf>
    <xf numFmtId="0" fontId="13" fillId="0" borderId="0" xfId="0" applyFont="1"/>
    <xf numFmtId="2" fontId="13" fillId="0" borderId="0" xfId="0" applyNumberFormat="1" applyFont="1" applyAlignment="1">
      <alignment horizontal="left"/>
    </xf>
    <xf numFmtId="2" fontId="13" fillId="5" borderId="0" xfId="0" applyNumberFormat="1" applyFont="1" applyFill="1" applyAlignment="1">
      <alignment horizontal="left"/>
    </xf>
    <xf numFmtId="0" fontId="6" fillId="4" borderId="2" xfId="0" applyFont="1" applyFill="1" applyBorder="1" applyAlignment="1">
      <alignment horizontal="center" vertical="center"/>
    </xf>
    <xf numFmtId="0" fontId="13" fillId="0" borderId="4" xfId="0" applyFont="1" applyBorder="1" applyAlignment="1" applyProtection="1">
      <alignment horizontal="left" vertical="center" wrapText="1" indent="2"/>
      <protection locked="0"/>
    </xf>
    <xf numFmtId="0" fontId="14" fillId="0" borderId="4" xfId="0" applyFont="1" applyBorder="1" applyAlignment="1" applyProtection="1">
      <alignment horizontal="left" vertical="center" wrapText="1" indent="2"/>
      <protection locked="0"/>
    </xf>
    <xf numFmtId="2" fontId="16" fillId="0" borderId="5" xfId="0" applyNumberFormat="1" applyFont="1" applyBorder="1" applyAlignment="1">
      <alignment horizontal="center" vertical="center"/>
    </xf>
    <xf numFmtId="49" fontId="18" fillId="0" borderId="21" xfId="0" quotePrefix="1" applyNumberFormat="1" applyFont="1" applyBorder="1" applyAlignment="1">
      <alignment vertical="center"/>
    </xf>
    <xf numFmtId="0" fontId="18" fillId="0" borderId="21" xfId="0" applyFont="1" applyBorder="1" applyAlignment="1">
      <alignment vertical="center" wrapText="1"/>
    </xf>
    <xf numFmtId="0" fontId="16" fillId="0" borderId="21" xfId="0" applyFont="1" applyBorder="1" applyAlignment="1">
      <alignment horizontal="center" vertical="center"/>
    </xf>
    <xf numFmtId="0" fontId="17" fillId="0" borderId="21" xfId="0" applyFont="1" applyBorder="1" applyAlignment="1">
      <alignment horizontal="center" vertical="center"/>
    </xf>
    <xf numFmtId="2" fontId="17" fillId="0" borderId="21" xfId="0" applyNumberFormat="1" applyFont="1" applyBorder="1" applyAlignment="1">
      <alignment horizontal="center" vertical="center"/>
    </xf>
    <xf numFmtId="2" fontId="38" fillId="0" borderId="5" xfId="0" applyNumberFormat="1" applyFont="1" applyBorder="1" applyAlignment="1">
      <alignment horizontal="center" vertical="center"/>
    </xf>
    <xf numFmtId="0" fontId="16" fillId="6" borderId="2" xfId="0" applyFont="1" applyFill="1" applyBorder="1" applyAlignment="1">
      <alignment horizontal="center" vertical="center"/>
    </xf>
    <xf numFmtId="0" fontId="32" fillId="5" borderId="0" xfId="0" applyFont="1" applyFill="1" applyBorder="1" applyAlignment="1">
      <alignment horizontal="left" vertical="center"/>
    </xf>
    <xf numFmtId="0" fontId="33" fillId="5" borderId="1" xfId="0" applyFont="1" applyFill="1" applyBorder="1"/>
    <xf numFmtId="0" fontId="22" fillId="0" borderId="0" xfId="0" applyFont="1" applyAlignment="1">
      <alignment horizontal="center" vertical="center"/>
    </xf>
    <xf numFmtId="0" fontId="16" fillId="0" borderId="3" xfId="0" applyFont="1" applyBorder="1" applyAlignment="1">
      <alignment horizontal="center" vertical="center"/>
    </xf>
    <xf numFmtId="0" fontId="16" fillId="6" borderId="2" xfId="0" applyFont="1" applyFill="1" applyBorder="1" applyAlignment="1">
      <alignment horizontal="center" vertical="center" wrapText="1"/>
    </xf>
    <xf numFmtId="2" fontId="17" fillId="0" borderId="3" xfId="0" applyNumberFormat="1" applyFont="1" applyBorder="1" applyAlignment="1">
      <alignment horizontal="center" vertical="center"/>
    </xf>
    <xf numFmtId="2" fontId="16" fillId="0" borderId="3" xfId="0" applyNumberFormat="1" applyFont="1" applyBorder="1" applyAlignment="1">
      <alignment horizontal="center" vertical="center"/>
    </xf>
    <xf numFmtId="0" fontId="17" fillId="0" borderId="22" xfId="0" quotePrefix="1" applyFont="1" applyBorder="1" applyAlignment="1">
      <alignment vertical="center"/>
    </xf>
    <xf numFmtId="0" fontId="13" fillId="0" borderId="22" xfId="0" applyFont="1" applyBorder="1" applyAlignment="1" applyProtection="1">
      <alignment vertical="center" wrapText="1"/>
      <protection locked="0"/>
    </xf>
    <xf numFmtId="0" fontId="16" fillId="0" borderId="22" xfId="0" applyFont="1" applyBorder="1" applyAlignment="1">
      <alignment horizontal="center" vertical="center"/>
    </xf>
    <xf numFmtId="2" fontId="17" fillId="0" borderId="22" xfId="0" applyNumberFormat="1" applyFont="1" applyBorder="1" applyAlignment="1">
      <alignment horizontal="center" vertical="center"/>
    </xf>
    <xf numFmtId="2" fontId="16" fillId="0" borderId="22" xfId="0" applyNumberFormat="1" applyFont="1" applyBorder="1" applyAlignment="1">
      <alignment horizontal="center" vertical="center"/>
    </xf>
    <xf numFmtId="0" fontId="17" fillId="0" borderId="22" xfId="0" applyFont="1" applyBorder="1" applyAlignment="1">
      <alignment horizontal="center" vertical="center"/>
    </xf>
    <xf numFmtId="0" fontId="13" fillId="0" borderId="22" xfId="0" applyFont="1" applyBorder="1" applyAlignment="1" applyProtection="1">
      <alignment horizontal="right" vertical="center" wrapText="1"/>
      <protection locked="0"/>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11" xfId="0" applyFont="1" applyFill="1" applyBorder="1" applyAlignment="1">
      <alignment horizontal="center" vertical="center"/>
    </xf>
    <xf numFmtId="0" fontId="28" fillId="2" borderId="10" xfId="0" applyFont="1" applyFill="1" applyBorder="1" applyAlignment="1">
      <alignment horizontal="center" vertical="center"/>
    </xf>
    <xf numFmtId="0" fontId="28" fillId="2" borderId="12" xfId="0" applyFont="1" applyFill="1" applyBorder="1" applyAlignment="1">
      <alignment horizontal="center" vertical="center"/>
    </xf>
    <xf numFmtId="0" fontId="33" fillId="0" borderId="1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2" xfId="0" applyFont="1" applyBorder="1" applyAlignment="1">
      <alignment horizontal="center" vertical="center" wrapText="1"/>
    </xf>
    <xf numFmtId="0" fontId="6" fillId="4" borderId="2" xfId="0" applyFont="1" applyFill="1" applyBorder="1" applyAlignment="1">
      <alignment horizontal="center" vertical="center"/>
    </xf>
    <xf numFmtId="4" fontId="6" fillId="4" borderId="2" xfId="0" applyNumberFormat="1" applyFont="1" applyFill="1" applyBorder="1" applyAlignment="1">
      <alignment horizontal="center" vertical="center"/>
    </xf>
    <xf numFmtId="0" fontId="28" fillId="2" borderId="1" xfId="0" applyFont="1" applyFill="1" applyBorder="1" applyAlignment="1">
      <alignment horizontal="center" vertical="center"/>
    </xf>
    <xf numFmtId="0" fontId="32" fillId="3" borderId="2" xfId="0" applyFont="1" applyFill="1" applyBorder="1" applyAlignment="1">
      <alignment horizontal="center" vertical="center"/>
    </xf>
    <xf numFmtId="0" fontId="6" fillId="4" borderId="2" xfId="0" applyFont="1" applyFill="1" applyBorder="1" applyAlignment="1">
      <alignment horizontal="center" vertical="center" wrapText="1"/>
    </xf>
    <xf numFmtId="2" fontId="16" fillId="0" borderId="19" xfId="0" applyNumberFormat="1" applyFont="1" applyBorder="1" applyAlignment="1">
      <alignment horizontal="center" vertical="center"/>
    </xf>
    <xf numFmtId="2" fontId="16" fillId="0" borderId="20" xfId="0" applyNumberFormat="1" applyFont="1" applyBorder="1" applyAlignment="1">
      <alignment horizontal="center" vertical="center"/>
    </xf>
    <xf numFmtId="0" fontId="6" fillId="4" borderId="11"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2" xfId="0" applyFont="1" applyFill="1" applyBorder="1" applyAlignment="1">
      <alignment horizontal="center" vertical="center"/>
    </xf>
    <xf numFmtId="2" fontId="38" fillId="0" borderId="22" xfId="0" applyNumberFormat="1" applyFont="1" applyBorder="1" applyAlignment="1">
      <alignment horizontal="center" vertical="center"/>
    </xf>
  </cellXfs>
  <cellStyles count="7">
    <cellStyle name="Normal" xfId="0" builtinId="0"/>
    <cellStyle name="Normal 2" xfId="6" xr:uid="{94A2278F-2FDC-48C8-AAC7-86C84291A5B0}"/>
    <cellStyle name="Normal 2 2" xfId="1" xr:uid="{876B103A-06DB-4E68-9622-DC57F4099464}"/>
    <cellStyle name="Normal 2 3 2" xfId="3" xr:uid="{5E4C0CA7-E2AE-418B-A0CC-C152321E2F90}"/>
    <cellStyle name="Normal 3 3" xfId="2" xr:uid="{31E3056A-AFE6-42E5-8DB8-1F0688BF8102}"/>
    <cellStyle name="Normal 5" xfId="4" xr:uid="{5C152204-5E31-4CFD-85E9-DDF8EAB378D7}"/>
    <cellStyle name="Normal 5 2" xfId="5" xr:uid="{0BBFB927-BA3B-4227-86A3-E0E4F91A6E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1F589-BDF2-46A2-AAE3-37CFC610A241}">
  <sheetPr>
    <tabColor rgb="FFFF0000"/>
    <pageSetUpPr fitToPage="1"/>
  </sheetPr>
  <dimension ref="B2:P245"/>
  <sheetViews>
    <sheetView tabSelected="1" view="pageBreakPreview" zoomScale="85" zoomScaleNormal="85" zoomScaleSheetLayoutView="85" workbookViewId="0">
      <selection activeCell="K198" sqref="K198"/>
    </sheetView>
  </sheetViews>
  <sheetFormatPr baseColWidth="10" defaultColWidth="11.44140625" defaultRowHeight="15" customHeight="1" x14ac:dyDescent="0.3"/>
  <cols>
    <col min="1" max="2" width="1.6640625" style="15" customWidth="1"/>
    <col min="3" max="3" width="16" style="16" customWidth="1"/>
    <col min="4" max="4" width="82.77734375" style="17" customWidth="1"/>
    <col min="5" max="5" width="8.6640625" style="90" bestFit="1" customWidth="1"/>
    <col min="6" max="14" width="12.77734375" style="18" customWidth="1"/>
    <col min="15" max="15" width="12.77734375" style="19" customWidth="1"/>
    <col min="16" max="16" width="1.6640625" style="15" customWidth="1"/>
    <col min="17" max="16384" width="11.44140625" style="15"/>
  </cols>
  <sheetData>
    <row r="2" spans="2:16" ht="25.05" customHeight="1" x14ac:dyDescent="0.3">
      <c r="C2" s="105" t="s">
        <v>23</v>
      </c>
      <c r="D2" s="106"/>
      <c r="E2" s="106"/>
      <c r="F2" s="106"/>
      <c r="G2" s="106"/>
      <c r="H2" s="106"/>
      <c r="I2" s="106"/>
      <c r="J2" s="106"/>
      <c r="K2" s="106"/>
      <c r="L2" s="106"/>
      <c r="M2" s="106"/>
      <c r="N2" s="106"/>
      <c r="O2" s="107"/>
      <c r="P2" s="43"/>
    </row>
    <row r="3" spans="2:16" ht="57" customHeight="1" x14ac:dyDescent="0.3">
      <c r="C3" s="108" t="s">
        <v>228</v>
      </c>
      <c r="D3" s="109"/>
      <c r="E3" s="109"/>
      <c r="F3" s="109"/>
      <c r="G3" s="109"/>
      <c r="H3" s="109"/>
      <c r="I3" s="109"/>
      <c r="J3" s="109"/>
      <c r="K3" s="109"/>
      <c r="L3" s="109"/>
      <c r="M3" s="109"/>
      <c r="N3" s="109"/>
      <c r="O3" s="110"/>
      <c r="P3" s="42"/>
    </row>
    <row r="4" spans="2:16" ht="15" customHeight="1" x14ac:dyDescent="0.3">
      <c r="C4" s="45"/>
      <c r="D4" s="45"/>
      <c r="E4" s="51"/>
      <c r="F4" s="45"/>
      <c r="G4" s="45"/>
      <c r="H4" s="45"/>
      <c r="I4" s="45"/>
      <c r="J4" s="45"/>
      <c r="K4" s="45"/>
      <c r="L4" s="45"/>
      <c r="M4" s="45"/>
      <c r="N4" s="45"/>
      <c r="O4" s="45"/>
      <c r="P4" s="41"/>
    </row>
    <row r="5" spans="2:16" ht="15" customHeight="1" x14ac:dyDescent="0.3">
      <c r="C5" s="46" t="s">
        <v>20</v>
      </c>
      <c r="D5" s="47" t="s">
        <v>229</v>
      </c>
      <c r="E5" s="47"/>
      <c r="F5" s="48"/>
      <c r="G5" s="48"/>
      <c r="H5" s="48"/>
      <c r="I5" s="48"/>
      <c r="J5" s="48"/>
      <c r="K5" s="48"/>
      <c r="L5" s="48"/>
      <c r="M5" s="48"/>
      <c r="N5" s="48"/>
      <c r="O5" s="49"/>
      <c r="P5" s="41"/>
    </row>
    <row r="6" spans="2:16" ht="16.8" x14ac:dyDescent="0.3">
      <c r="C6" s="50" t="s">
        <v>21</v>
      </c>
      <c r="D6" s="51" t="s">
        <v>230</v>
      </c>
      <c r="E6" s="51"/>
      <c r="F6" s="45"/>
      <c r="G6" s="45"/>
      <c r="H6" s="45"/>
      <c r="I6" s="45"/>
      <c r="J6" s="45"/>
      <c r="K6" s="45"/>
      <c r="L6" s="45"/>
      <c r="M6" s="45"/>
      <c r="N6" s="45"/>
      <c r="O6" s="52"/>
      <c r="P6" s="41"/>
    </row>
    <row r="7" spans="2:16" ht="16.8" x14ac:dyDescent="0.3">
      <c r="C7" s="50" t="s">
        <v>22</v>
      </c>
      <c r="D7" s="51" t="s">
        <v>230</v>
      </c>
      <c r="E7" s="88"/>
      <c r="F7" s="53"/>
      <c r="G7" s="53"/>
      <c r="H7" s="53"/>
      <c r="I7" s="53"/>
      <c r="J7" s="53"/>
      <c r="K7" s="53"/>
      <c r="L7" s="53"/>
      <c r="M7" s="53"/>
      <c r="N7" s="53"/>
      <c r="O7" s="52"/>
      <c r="P7" s="41"/>
    </row>
    <row r="8" spans="2:16" ht="16.8" x14ac:dyDescent="0.3">
      <c r="C8" s="54" t="s">
        <v>231</v>
      </c>
      <c r="D8" s="55" t="s">
        <v>232</v>
      </c>
      <c r="E8" s="89"/>
      <c r="F8" s="56"/>
      <c r="G8" s="56"/>
      <c r="H8" s="56"/>
      <c r="I8" s="56"/>
      <c r="J8" s="56"/>
      <c r="K8" s="56"/>
      <c r="L8" s="56"/>
      <c r="M8" s="56"/>
      <c r="N8" s="56"/>
      <c r="O8" s="57"/>
      <c r="P8" s="41"/>
    </row>
    <row r="9" spans="2:16" ht="17.399999999999999" thickBot="1" x14ac:dyDescent="0.35">
      <c r="C9" s="58"/>
      <c r="D9" s="59"/>
      <c r="E9" s="59"/>
      <c r="F9" s="59"/>
      <c r="G9" s="59"/>
      <c r="H9" s="59"/>
      <c r="I9" s="59"/>
      <c r="J9" s="59"/>
      <c r="K9" s="59"/>
      <c r="L9" s="59"/>
      <c r="M9" s="59"/>
      <c r="N9" s="59"/>
      <c r="O9" s="59"/>
    </row>
    <row r="10" spans="2:16" ht="30" customHeight="1" thickBot="1" x14ac:dyDescent="0.35">
      <c r="C10" s="102" t="s">
        <v>16</v>
      </c>
      <c r="D10" s="103"/>
      <c r="E10" s="103"/>
      <c r="F10" s="103"/>
      <c r="G10" s="103"/>
      <c r="H10" s="103"/>
      <c r="I10" s="103"/>
      <c r="J10" s="103"/>
      <c r="K10" s="103"/>
      <c r="L10" s="103"/>
      <c r="M10" s="103"/>
      <c r="N10" s="103"/>
      <c r="O10" s="104"/>
    </row>
    <row r="11" spans="2:16" ht="5.0999999999999996" customHeight="1" x14ac:dyDescent="0.3"/>
    <row r="12" spans="2:16" ht="33.6" customHeight="1" x14ac:dyDescent="0.3">
      <c r="C12" s="20" t="s">
        <v>17</v>
      </c>
      <c r="D12" s="21" t="s">
        <v>18</v>
      </c>
      <c r="E12" s="21" t="s">
        <v>57</v>
      </c>
      <c r="F12" s="87" t="s">
        <v>181</v>
      </c>
      <c r="G12" s="87" t="s">
        <v>182</v>
      </c>
      <c r="H12" s="87" t="s">
        <v>184</v>
      </c>
      <c r="I12" s="87" t="s">
        <v>185</v>
      </c>
      <c r="J12" s="87" t="s">
        <v>204</v>
      </c>
      <c r="K12" s="87" t="s">
        <v>205</v>
      </c>
      <c r="L12" s="87" t="s">
        <v>226</v>
      </c>
      <c r="M12" s="87" t="s">
        <v>227</v>
      </c>
      <c r="N12" s="92" t="s">
        <v>208</v>
      </c>
      <c r="O12" s="21" t="s">
        <v>9</v>
      </c>
    </row>
    <row r="13" spans="2:16" ht="15" customHeight="1" x14ac:dyDescent="0.3">
      <c r="B13" s="22"/>
      <c r="C13" s="34" t="s">
        <v>293</v>
      </c>
      <c r="D13" s="23" t="s">
        <v>24</v>
      </c>
      <c r="E13" s="91"/>
      <c r="F13" s="62"/>
      <c r="G13" s="93"/>
      <c r="H13" s="93"/>
      <c r="I13" s="93"/>
      <c r="J13" s="93"/>
      <c r="K13" s="93"/>
      <c r="L13" s="93"/>
      <c r="M13" s="93"/>
      <c r="N13" s="93"/>
      <c r="O13" s="94"/>
      <c r="P13" s="24"/>
    </row>
    <row r="14" spans="2:16" ht="15" customHeight="1" x14ac:dyDescent="0.3">
      <c r="B14" s="22"/>
      <c r="C14" s="35" t="s">
        <v>294</v>
      </c>
      <c r="D14" s="25" t="s">
        <v>25</v>
      </c>
      <c r="E14" s="67"/>
      <c r="F14" s="62"/>
      <c r="G14" s="62"/>
      <c r="H14" s="62"/>
      <c r="I14" s="62"/>
      <c r="J14" s="62"/>
      <c r="K14" s="62"/>
      <c r="L14" s="62"/>
      <c r="M14" s="62"/>
      <c r="N14" s="62"/>
      <c r="O14" s="70"/>
      <c r="P14" s="24"/>
    </row>
    <row r="15" spans="2:16" ht="15" customHeight="1" x14ac:dyDescent="0.3">
      <c r="B15" s="22"/>
      <c r="C15" s="37" t="s">
        <v>295</v>
      </c>
      <c r="D15" s="36" t="s">
        <v>26</v>
      </c>
      <c r="E15" s="67"/>
      <c r="F15" s="62"/>
      <c r="G15" s="62"/>
      <c r="H15" s="62"/>
      <c r="I15" s="62"/>
      <c r="J15" s="62"/>
      <c r="K15" s="62"/>
      <c r="L15" s="62"/>
      <c r="M15" s="62"/>
      <c r="N15" s="62"/>
      <c r="O15" s="70"/>
      <c r="P15" s="24"/>
    </row>
    <row r="16" spans="2:16" ht="15" customHeight="1" x14ac:dyDescent="0.3">
      <c r="B16" s="22"/>
      <c r="C16" s="39" t="s">
        <v>296</v>
      </c>
      <c r="D16" s="31" t="s">
        <v>30</v>
      </c>
      <c r="E16" s="68" t="s">
        <v>57</v>
      </c>
      <c r="F16" s="62">
        <f>+IFERROR(VLOOKUP(C16,'MÓDULO A'!$C$9:$N$560,12,FALSE)," ")</f>
        <v>54</v>
      </c>
      <c r="G16" s="62">
        <f>+IFERROR(VLOOKUP(C16,'MÓDULO B'!$C$9:$N$613,12,FALSE)," ")</f>
        <v>19</v>
      </c>
      <c r="H16" s="62">
        <f>+IFERROR(VLOOKUP(C16,'MÓDULO C'!$C$9:$N$578,12,FALSE)," ")</f>
        <v>38</v>
      </c>
      <c r="I16" s="62">
        <f>+IFERROR(VLOOKUP(C16,'MÓDULO D'!$C$9:$N$286,12,FALSE)," ")</f>
        <v>6</v>
      </c>
      <c r="J16" s="62">
        <f>+IFERROR(VLOOKUP(C16,'MÓDULO E'!$C$9:$N$173,12,FALSE)," ")</f>
        <v>3</v>
      </c>
      <c r="K16" s="62">
        <f>+IFERROR(VLOOKUP(C16,'MÓDULO F'!$C$9:$N$230,12,FALSE)," ")</f>
        <v>5</v>
      </c>
      <c r="L16" s="62" t="str">
        <f>+IFERROR(VLOOKUP(C16,'MÓDULO G'!$C$9:$N$37,12,FALSE)," ")</f>
        <v xml:space="preserve"> </v>
      </c>
      <c r="M16" s="62" t="str">
        <f>+IFERROR(VLOOKUP(C16,'MÓDULO H'!$C$9:$N$37,12,FALSE)," ")</f>
        <v xml:space="preserve"> </v>
      </c>
      <c r="N16" s="62" t="str">
        <f>+IFERROR(VLOOKUP(C16,'REDES EXTERIORES'!$C$9:$N$215,12,FALSE)," ")</f>
        <v xml:space="preserve"> </v>
      </c>
      <c r="O16" s="70">
        <f>+SUM(F16:N16)</f>
        <v>125</v>
      </c>
      <c r="P16" s="27"/>
    </row>
    <row r="17" spans="3:15" ht="15" customHeight="1" x14ac:dyDescent="0.3">
      <c r="C17" s="39" t="s">
        <v>297</v>
      </c>
      <c r="D17" s="31" t="s">
        <v>27</v>
      </c>
      <c r="E17" s="68" t="s">
        <v>57</v>
      </c>
      <c r="F17" s="62" t="str">
        <f>+IFERROR(VLOOKUP(C17,'MÓDULO A'!$C$9:$N$560,12,FALSE)," ")</f>
        <v xml:space="preserve"> </v>
      </c>
      <c r="G17" s="62" t="str">
        <f>+IFERROR(VLOOKUP(C17,'MÓDULO B'!$C$9:$N$613,12,FALSE)," ")</f>
        <v xml:space="preserve"> </v>
      </c>
      <c r="H17" s="62" t="str">
        <f>+IFERROR(VLOOKUP(C17,'MÓDULO C'!$C$9:$N$578,12,FALSE)," ")</f>
        <v xml:space="preserve"> </v>
      </c>
      <c r="I17" s="62">
        <f>+IFERROR(VLOOKUP(C17,'MÓDULO D'!$C$9:$N$286,12,FALSE)," ")</f>
        <v>4</v>
      </c>
      <c r="J17" s="62" t="str">
        <f>+IFERROR(VLOOKUP(C17,'MÓDULO E'!$C$9:$N$173,12,FALSE)," ")</f>
        <v xml:space="preserve"> </v>
      </c>
      <c r="K17" s="62" t="str">
        <f>+IFERROR(VLOOKUP(C17,'MÓDULO F'!$C$9:$N$230,12,FALSE)," ")</f>
        <v xml:space="preserve"> </v>
      </c>
      <c r="L17" s="62" t="str">
        <f>+IFERROR(VLOOKUP(C17,'MÓDULO G'!$C$9:$N$37,12,FALSE)," ")</f>
        <v xml:space="preserve"> </v>
      </c>
      <c r="M17" s="62" t="str">
        <f>+IFERROR(VLOOKUP(C17,'MÓDULO H'!$C$9:$N$37,12,FALSE)," ")</f>
        <v xml:space="preserve"> </v>
      </c>
      <c r="N17" s="62" t="str">
        <f>+IFERROR(VLOOKUP(C17,'REDES EXTERIORES'!$C$9:$N$215,12,FALSE)," ")</f>
        <v xml:space="preserve"> </v>
      </c>
      <c r="O17" s="70">
        <f t="shared" ref="O17:O70" si="0">+SUM(F17:N17)</f>
        <v>4</v>
      </c>
    </row>
    <row r="18" spans="3:15" ht="15" customHeight="1" x14ac:dyDescent="0.3">
      <c r="C18" s="39" t="s">
        <v>298</v>
      </c>
      <c r="D18" s="31" t="s">
        <v>28</v>
      </c>
      <c r="E18" s="68" t="s">
        <v>57</v>
      </c>
      <c r="F18" s="62">
        <f>+IFERROR(VLOOKUP(C18,'MÓDULO A'!$C$9:$N$560,12,FALSE)," ")</f>
        <v>33</v>
      </c>
      <c r="G18" s="62">
        <f>+IFERROR(VLOOKUP(C18,'MÓDULO B'!$C$9:$N$613,12,FALSE)," ")</f>
        <v>11</v>
      </c>
      <c r="H18" s="62">
        <f>+IFERROR(VLOOKUP(C18,'MÓDULO C'!$C$9:$N$578,12,FALSE)," ")</f>
        <v>19</v>
      </c>
      <c r="I18" s="62" t="str">
        <f>+IFERROR(VLOOKUP(C18,'MÓDULO D'!$C$9:$N$286,12,FALSE)," ")</f>
        <v xml:space="preserve"> </v>
      </c>
      <c r="J18" s="62" t="str">
        <f>+IFERROR(VLOOKUP(C18,'MÓDULO E'!$C$9:$N$173,12,FALSE)," ")</f>
        <v xml:space="preserve"> </v>
      </c>
      <c r="K18" s="62">
        <f>+IFERROR(VLOOKUP(C18,'MÓDULO F'!$C$9:$N$230,12,FALSE)," ")</f>
        <v>3</v>
      </c>
      <c r="L18" s="62" t="str">
        <f>+IFERROR(VLOOKUP(C18,'MÓDULO G'!$C$9:$N$37,12,FALSE)," ")</f>
        <v xml:space="preserve"> </v>
      </c>
      <c r="M18" s="62" t="str">
        <f>+IFERROR(VLOOKUP(C18,'MÓDULO H'!$C$9:$N$37,12,FALSE)," ")</f>
        <v xml:space="preserve"> </v>
      </c>
      <c r="N18" s="62" t="str">
        <f>+IFERROR(VLOOKUP(C18,'REDES EXTERIORES'!$C$9:$N$215,12,FALSE)," ")</f>
        <v xml:space="preserve"> </v>
      </c>
      <c r="O18" s="70">
        <f t="shared" si="0"/>
        <v>66</v>
      </c>
    </row>
    <row r="19" spans="3:15" ht="15" customHeight="1" x14ac:dyDescent="0.3">
      <c r="C19" s="39" t="s">
        <v>299</v>
      </c>
      <c r="D19" s="31" t="s">
        <v>31</v>
      </c>
      <c r="E19" s="68" t="s">
        <v>57</v>
      </c>
      <c r="F19" s="62">
        <f>+IFERROR(VLOOKUP(C19,'MÓDULO A'!$C$9:$N$560,12,FALSE)," ")</f>
        <v>54</v>
      </c>
      <c r="G19" s="62">
        <f>+IFERROR(VLOOKUP(C19,'MÓDULO B'!$C$9:$N$613,12,FALSE)," ")</f>
        <v>7</v>
      </c>
      <c r="H19" s="62">
        <f>+IFERROR(VLOOKUP(C19,'MÓDULO C'!$C$9:$N$578,12,FALSE)," ")</f>
        <v>32</v>
      </c>
      <c r="I19" s="62">
        <f>+IFERROR(VLOOKUP(C19,'MÓDULO D'!$C$9:$N$286,12,FALSE)," ")</f>
        <v>6</v>
      </c>
      <c r="J19" s="62">
        <f>+IFERROR(VLOOKUP(C19,'MÓDULO E'!$C$9:$N$173,12,FALSE)," ")</f>
        <v>3</v>
      </c>
      <c r="K19" s="62">
        <f>+IFERROR(VLOOKUP(C19,'MÓDULO F'!$C$9:$N$230,12,FALSE)," ")</f>
        <v>1</v>
      </c>
      <c r="L19" s="62" t="str">
        <f>+IFERROR(VLOOKUP(C19,'MÓDULO G'!$C$9:$N$37,12,FALSE)," ")</f>
        <v xml:space="preserve"> </v>
      </c>
      <c r="M19" s="62" t="str">
        <f>+IFERROR(VLOOKUP(C19,'MÓDULO H'!$C$9:$N$37,12,FALSE)," ")</f>
        <v xml:space="preserve"> </v>
      </c>
      <c r="N19" s="62" t="str">
        <f>+IFERROR(VLOOKUP(C19,'REDES EXTERIORES'!$C$9:$N$215,12,FALSE)," ")</f>
        <v xml:space="preserve"> </v>
      </c>
      <c r="O19" s="70">
        <f t="shared" si="0"/>
        <v>103</v>
      </c>
    </row>
    <row r="20" spans="3:15" ht="32.4" customHeight="1" x14ac:dyDescent="0.3">
      <c r="C20" s="39" t="s">
        <v>300</v>
      </c>
      <c r="D20" s="31" t="s">
        <v>29</v>
      </c>
      <c r="E20" s="68" t="s">
        <v>57</v>
      </c>
      <c r="F20" s="62" t="str">
        <f>+IFERROR(VLOOKUP(C20,'MÓDULO A'!$C$9:$N$560,12,FALSE)," ")</f>
        <v xml:space="preserve"> </v>
      </c>
      <c r="G20" s="62">
        <f>+IFERROR(VLOOKUP(C20,'MÓDULO B'!$C$9:$N$613,12,FALSE)," ")</f>
        <v>18</v>
      </c>
      <c r="H20" s="62" t="str">
        <f>+IFERROR(VLOOKUP(C20,'MÓDULO C'!$C$9:$N$578,12,FALSE)," ")</f>
        <v xml:space="preserve"> </v>
      </c>
      <c r="I20" s="62">
        <f>+IFERROR(VLOOKUP(C20,'MÓDULO D'!$C$9:$N$286,12,FALSE)," ")</f>
        <v>4</v>
      </c>
      <c r="J20" s="62" t="str">
        <f>+IFERROR(VLOOKUP(C20,'MÓDULO E'!$C$9:$N$173,12,FALSE)," ")</f>
        <v xml:space="preserve"> </v>
      </c>
      <c r="K20" s="62">
        <f>+IFERROR(VLOOKUP(C20,'MÓDULO F'!$C$9:$N$230,12,FALSE)," ")</f>
        <v>5</v>
      </c>
      <c r="L20" s="62" t="str">
        <f>+IFERROR(VLOOKUP(C20,'MÓDULO G'!$C$9:$N$37,12,FALSE)," ")</f>
        <v xml:space="preserve"> </v>
      </c>
      <c r="M20" s="62" t="str">
        <f>+IFERROR(VLOOKUP(C20,'MÓDULO H'!$C$9:$N$37,12,FALSE)," ")</f>
        <v xml:space="preserve"> </v>
      </c>
      <c r="N20" s="62" t="str">
        <f>+IFERROR(VLOOKUP(C20,'REDES EXTERIORES'!$C$9:$N$215,12,FALSE)," ")</f>
        <v xml:space="preserve"> </v>
      </c>
      <c r="O20" s="70">
        <f>+SUM(F20:N20)</f>
        <v>27</v>
      </c>
    </row>
    <row r="21" spans="3:15" ht="33.6" customHeight="1" x14ac:dyDescent="0.3">
      <c r="C21" s="39" t="s">
        <v>301</v>
      </c>
      <c r="D21" s="60" t="s">
        <v>32</v>
      </c>
      <c r="E21" s="68" t="s">
        <v>57</v>
      </c>
      <c r="F21" s="62" t="str">
        <f>+IFERROR(VLOOKUP(C21,'MÓDULO A'!$C$9:$N$560,12,FALSE)," ")</f>
        <v xml:space="preserve"> </v>
      </c>
      <c r="G21" s="62">
        <f>+IFERROR(VLOOKUP(C21,'MÓDULO B'!$C$9:$N$613,12,FALSE)," ")</f>
        <v>1</v>
      </c>
      <c r="H21" s="62" t="str">
        <f>+IFERROR(VLOOKUP(C21,'MÓDULO C'!$C$9:$N$578,12,FALSE)," ")</f>
        <v xml:space="preserve"> </v>
      </c>
      <c r="I21" s="62" t="str">
        <f>+IFERROR(VLOOKUP(C21,'MÓDULO D'!$C$9:$N$286,12,FALSE)," ")</f>
        <v xml:space="preserve"> </v>
      </c>
      <c r="J21" s="62" t="str">
        <f>+IFERROR(VLOOKUP(C21,'MÓDULO E'!$C$9:$N$173,12,FALSE)," ")</f>
        <v xml:space="preserve"> </v>
      </c>
      <c r="K21" s="62">
        <f>+IFERROR(VLOOKUP(C21,'MÓDULO F'!$C$9:$N$230,12,FALSE)," ")</f>
        <v>1</v>
      </c>
      <c r="L21" s="62" t="str">
        <f>+IFERROR(VLOOKUP(C21,'MÓDULO G'!$C$9:$N$37,12,FALSE)," ")</f>
        <v xml:space="preserve"> </v>
      </c>
      <c r="M21" s="62" t="str">
        <f>+IFERROR(VLOOKUP(C21,'MÓDULO H'!$C$9:$N$37,12,FALSE)," ")</f>
        <v xml:space="preserve"> </v>
      </c>
      <c r="N21" s="62" t="str">
        <f>+IFERROR(VLOOKUP(C21,'REDES EXTERIORES'!$C$9:$N$215,12,FALSE)," ")</f>
        <v xml:space="preserve"> </v>
      </c>
      <c r="O21" s="70">
        <f>+SUM(F21:N21)</f>
        <v>2</v>
      </c>
    </row>
    <row r="22" spans="3:15" ht="15" customHeight="1" x14ac:dyDescent="0.3">
      <c r="C22" s="39" t="s">
        <v>302</v>
      </c>
      <c r="D22" s="31" t="s">
        <v>33</v>
      </c>
      <c r="E22" s="68" t="s">
        <v>57</v>
      </c>
      <c r="F22" s="62">
        <f>+IFERROR(VLOOKUP(C22,'MÓDULO A'!$C$9:$N$560,12,FALSE)," ")</f>
        <v>4</v>
      </c>
      <c r="G22" s="62">
        <f>+IFERROR(VLOOKUP(C22,'MÓDULO B'!$C$9:$N$613,12,FALSE)," ")</f>
        <v>3</v>
      </c>
      <c r="H22" s="62">
        <f>+IFERROR(VLOOKUP(C22,'MÓDULO C'!$C$9:$N$578,12,FALSE)," ")</f>
        <v>2</v>
      </c>
      <c r="I22" s="62" t="str">
        <f>+IFERROR(VLOOKUP(C22,'MÓDULO D'!$C$9:$N$286,12,FALSE)," ")</f>
        <v xml:space="preserve"> </v>
      </c>
      <c r="J22" s="62" t="str">
        <f>+IFERROR(VLOOKUP(C22,'MÓDULO E'!$C$9:$N$173,12,FALSE)," ")</f>
        <v xml:space="preserve"> </v>
      </c>
      <c r="K22" s="62">
        <f>+IFERROR(VLOOKUP(C22,'MÓDULO F'!$C$9:$N$230,12,FALSE)," ")</f>
        <v>1</v>
      </c>
      <c r="L22" s="62" t="str">
        <f>+IFERROR(VLOOKUP(C22,'MÓDULO G'!$C$9:$N$37,12,FALSE)," ")</f>
        <v xml:space="preserve"> </v>
      </c>
      <c r="M22" s="62" t="str">
        <f>+IFERROR(VLOOKUP(C22,'MÓDULO H'!$C$9:$N$37,12,FALSE)," ")</f>
        <v xml:space="preserve"> </v>
      </c>
      <c r="N22" s="62" t="str">
        <f>+IFERROR(VLOOKUP(C22,'REDES EXTERIORES'!$C$9:$N$215,12,FALSE)," ")</f>
        <v xml:space="preserve"> </v>
      </c>
      <c r="O22" s="70">
        <f t="shared" si="0"/>
        <v>10</v>
      </c>
    </row>
    <row r="23" spans="3:15" ht="15" customHeight="1" x14ac:dyDescent="0.3">
      <c r="C23" s="39" t="s">
        <v>303</v>
      </c>
      <c r="D23" s="31" t="s">
        <v>186</v>
      </c>
      <c r="E23" s="68" t="s">
        <v>57</v>
      </c>
      <c r="F23" s="62" t="str">
        <f>+IFERROR(VLOOKUP(C23,'MÓDULO A'!$C$9:$N$560,12,FALSE)," ")</f>
        <v xml:space="preserve"> </v>
      </c>
      <c r="G23" s="62" t="str">
        <f>+IFERROR(VLOOKUP(C23,'MÓDULO B'!$C$9:$N$613,12,FALSE)," ")</f>
        <v xml:space="preserve"> </v>
      </c>
      <c r="H23" s="62" t="str">
        <f>+IFERROR(VLOOKUP(C23,'MÓDULO C'!$C$9:$N$578,12,FALSE)," ")</f>
        <v xml:space="preserve"> </v>
      </c>
      <c r="I23" s="62">
        <f>+IFERROR(VLOOKUP(C23,'MÓDULO D'!$C$9:$N$286,12,FALSE)," ")</f>
        <v>4</v>
      </c>
      <c r="J23" s="62" t="str">
        <f>+IFERROR(VLOOKUP(C23,'MÓDULO E'!$C$9:$N$173,12,FALSE)," ")</f>
        <v xml:space="preserve"> </v>
      </c>
      <c r="K23" s="62" t="str">
        <f>+IFERROR(VLOOKUP(C23,'MÓDULO F'!$C$9:$N$230,12,FALSE)," ")</f>
        <v xml:space="preserve"> </v>
      </c>
      <c r="L23" s="62" t="str">
        <f>+IFERROR(VLOOKUP(C23,'MÓDULO G'!$C$9:$N$37,12,FALSE)," ")</f>
        <v xml:space="preserve"> </v>
      </c>
      <c r="M23" s="62" t="str">
        <f>+IFERROR(VLOOKUP(C23,'MÓDULO H'!$C$9:$N$37,12,FALSE)," ")</f>
        <v xml:space="preserve"> </v>
      </c>
      <c r="N23" s="62" t="str">
        <f>+IFERROR(VLOOKUP(C23,'REDES EXTERIORES'!$C$9:$N$215,12,FALSE)," ")</f>
        <v xml:space="preserve"> </v>
      </c>
      <c r="O23" s="70">
        <f t="shared" si="0"/>
        <v>4</v>
      </c>
    </row>
    <row r="24" spans="3:15" ht="15" customHeight="1" x14ac:dyDescent="0.3">
      <c r="C24" s="35" t="s">
        <v>304</v>
      </c>
      <c r="D24" s="25" t="s">
        <v>34</v>
      </c>
      <c r="E24" s="68"/>
      <c r="F24" s="62"/>
      <c r="G24" s="62"/>
      <c r="H24" s="62"/>
      <c r="I24" s="62"/>
      <c r="J24" s="62"/>
      <c r="K24" s="62"/>
      <c r="L24" s="62" t="str">
        <f>+IFERROR(VLOOKUP(C24,'MÓDULO G'!$C$9:$N$37,12,FALSE)," ")</f>
        <v xml:space="preserve"> </v>
      </c>
      <c r="M24" s="62" t="str">
        <f>+IFERROR(VLOOKUP(C24,'MÓDULO H'!$C$9:$N$37,12,FALSE)," ")</f>
        <v xml:space="preserve"> </v>
      </c>
      <c r="N24" s="62"/>
      <c r="O24" s="70"/>
    </row>
    <row r="25" spans="3:15" ht="15" customHeight="1" x14ac:dyDescent="0.3">
      <c r="C25" s="37" t="s">
        <v>305</v>
      </c>
      <c r="D25" s="36" t="s">
        <v>35</v>
      </c>
      <c r="E25" s="67"/>
      <c r="F25" s="62"/>
      <c r="G25" s="62"/>
      <c r="H25" s="62"/>
      <c r="I25" s="62"/>
      <c r="J25" s="62"/>
      <c r="K25" s="62"/>
      <c r="L25" s="62" t="str">
        <f>+IFERROR(VLOOKUP(C25,'MÓDULO G'!$C$9:$N$37,12,FALSE)," ")</f>
        <v xml:space="preserve"> </v>
      </c>
      <c r="M25" s="62" t="str">
        <f>+IFERROR(VLOOKUP(C25,'MÓDULO H'!$C$9:$N$37,12,FALSE)," ")</f>
        <v xml:space="preserve"> </v>
      </c>
      <c r="N25" s="62"/>
      <c r="O25" s="70"/>
    </row>
    <row r="26" spans="3:15" s="28" customFormat="1" ht="15" customHeight="1" x14ac:dyDescent="0.3">
      <c r="C26" s="39" t="s">
        <v>306</v>
      </c>
      <c r="D26" s="31" t="s">
        <v>36</v>
      </c>
      <c r="E26" s="68" t="s">
        <v>83</v>
      </c>
      <c r="F26" s="62">
        <f>+IFERROR(VLOOKUP(C26,'MÓDULO A'!$C$9:$N$560,12,FALSE)," ")</f>
        <v>58</v>
      </c>
      <c r="G26" s="62">
        <f>+IFERROR(VLOOKUP(C26,'MÓDULO B'!$C$9:$N$613,12,FALSE)," ")</f>
        <v>29</v>
      </c>
      <c r="H26" s="62">
        <f>+IFERROR(VLOOKUP(C26,'MÓDULO C'!$C$9:$N$578,12,FALSE)," ")</f>
        <v>34</v>
      </c>
      <c r="I26" s="62">
        <f>+IFERROR(VLOOKUP(C26,'MÓDULO D'!$C$9:$N$286,12,FALSE)," ")</f>
        <v>18</v>
      </c>
      <c r="J26" s="62">
        <f>+IFERROR(VLOOKUP(C26,'MÓDULO E'!$C$9:$N$173,12,FALSE)," ")</f>
        <v>3</v>
      </c>
      <c r="K26" s="62">
        <f>+IFERROR(VLOOKUP(C26,'MÓDULO F'!$C$9:$N$230,12,FALSE)," ")</f>
        <v>8</v>
      </c>
      <c r="L26" s="62" t="str">
        <f>+IFERROR(VLOOKUP(C26,'MÓDULO G'!$C$9:$N$37,12,FALSE)," ")</f>
        <v xml:space="preserve"> </v>
      </c>
      <c r="M26" s="62" t="str">
        <f>+IFERROR(VLOOKUP(C26,'MÓDULO H'!$C$9:$N$37,12,FALSE)," ")</f>
        <v xml:space="preserve"> </v>
      </c>
      <c r="N26" s="62" t="str">
        <f>+IFERROR(VLOOKUP(C26,'REDES EXTERIORES'!$C$9:$N$215,12,FALSE)," ")</f>
        <v xml:space="preserve"> </v>
      </c>
      <c r="O26" s="70">
        <f>+SUM(F26:N26)</f>
        <v>150</v>
      </c>
    </row>
    <row r="27" spans="3:15" s="28" customFormat="1" ht="15" customHeight="1" x14ac:dyDescent="0.3">
      <c r="C27" s="39" t="s">
        <v>307</v>
      </c>
      <c r="D27" s="31" t="s">
        <v>39</v>
      </c>
      <c r="E27" s="68" t="s">
        <v>83</v>
      </c>
      <c r="F27" s="62" t="str">
        <f>+IFERROR(VLOOKUP(C27,'MÓDULO A'!$C$9:$N$560,12,FALSE)," ")</f>
        <v xml:space="preserve"> </v>
      </c>
      <c r="G27" s="62" t="str">
        <f>+IFERROR(VLOOKUP(C27,'MÓDULO B'!$C$9:$N$613,12,FALSE)," ")</f>
        <v xml:space="preserve"> </v>
      </c>
      <c r="H27" s="62" t="str">
        <f>+IFERROR(VLOOKUP(C27,'MÓDULO C'!$C$9:$N$578,12,FALSE)," ")</f>
        <v xml:space="preserve"> </v>
      </c>
      <c r="I27" s="62" t="str">
        <f>+IFERROR(VLOOKUP(C27,'MÓDULO D'!$C$9:$N$286,12,FALSE)," ")</f>
        <v xml:space="preserve"> </v>
      </c>
      <c r="J27" s="62" t="str">
        <f>+IFERROR(VLOOKUP(C27,'MÓDULO E'!$C$9:$N$173,12,FALSE)," ")</f>
        <v xml:space="preserve"> </v>
      </c>
      <c r="K27" s="62" t="str">
        <f>+IFERROR(VLOOKUP(C27,'MÓDULO F'!$C$9:$N$230,12,FALSE)," ")</f>
        <v xml:space="preserve"> </v>
      </c>
      <c r="L27" s="62" t="str">
        <f>+IFERROR(VLOOKUP(C27,'MÓDULO G'!$C$9:$N$37,12,FALSE)," ")</f>
        <v xml:space="preserve"> </v>
      </c>
      <c r="M27" s="62" t="str">
        <f>+IFERROR(VLOOKUP(C27,'MÓDULO H'!$C$9:$N$37,12,FALSE)," ")</f>
        <v xml:space="preserve"> </v>
      </c>
      <c r="N27" s="62">
        <f>+IFERROR(VLOOKUP(C27,'REDES EXTERIORES'!$C$9:$N$215,12,FALSE)," ")</f>
        <v>13</v>
      </c>
      <c r="O27" s="70">
        <f>+SUM(F27:N27)</f>
        <v>13</v>
      </c>
    </row>
    <row r="28" spans="3:15" s="29" customFormat="1" ht="15" customHeight="1" x14ac:dyDescent="0.3">
      <c r="C28" s="39" t="s">
        <v>308</v>
      </c>
      <c r="D28" s="31" t="s">
        <v>37</v>
      </c>
      <c r="E28" s="68" t="s">
        <v>83</v>
      </c>
      <c r="F28" s="62">
        <f>+IFERROR(VLOOKUP(C28,'MÓDULO A'!$C$9:$N$560,12,FALSE)," ")</f>
        <v>33</v>
      </c>
      <c r="G28" s="62">
        <f>+IFERROR(VLOOKUP(C28,'MÓDULO B'!$C$9:$N$613,12,FALSE)," ")</f>
        <v>11</v>
      </c>
      <c r="H28" s="62">
        <f>+IFERROR(VLOOKUP(C28,'MÓDULO C'!$C$9:$N$578,12,FALSE)," ")</f>
        <v>19</v>
      </c>
      <c r="I28" s="62" t="str">
        <f>+IFERROR(VLOOKUP(C28,'MÓDULO D'!$C$9:$N$286,12,FALSE)," ")</f>
        <v xml:space="preserve"> </v>
      </c>
      <c r="J28" s="62" t="str">
        <f>+IFERROR(VLOOKUP(C28,'MÓDULO E'!$C$9:$N$173,12,FALSE)," ")</f>
        <v xml:space="preserve"> </v>
      </c>
      <c r="K28" s="62">
        <f>+IFERROR(VLOOKUP(C28,'MÓDULO F'!$C$9:$N$230,12,FALSE)," ")</f>
        <v>3</v>
      </c>
      <c r="L28" s="62" t="str">
        <f>+IFERROR(VLOOKUP(C28,'MÓDULO G'!$C$9:$N$37,12,FALSE)," ")</f>
        <v xml:space="preserve"> </v>
      </c>
      <c r="M28" s="62" t="str">
        <f>+IFERROR(VLOOKUP(C28,'MÓDULO H'!$C$9:$N$37,12,FALSE)," ")</f>
        <v xml:space="preserve"> </v>
      </c>
      <c r="N28" s="62" t="str">
        <f>+IFERROR(VLOOKUP(C28,'REDES EXTERIORES'!$C$9:$N$215,12,FALSE)," ")</f>
        <v xml:space="preserve"> </v>
      </c>
      <c r="O28" s="70">
        <f t="shared" si="0"/>
        <v>66</v>
      </c>
    </row>
    <row r="29" spans="3:15" s="28" customFormat="1" ht="15" customHeight="1" x14ac:dyDescent="0.3">
      <c r="C29" s="39" t="s">
        <v>309</v>
      </c>
      <c r="D29" s="31" t="s">
        <v>38</v>
      </c>
      <c r="E29" s="68" t="s">
        <v>83</v>
      </c>
      <c r="F29" s="62">
        <f>+IFERROR(VLOOKUP(C29,'MÓDULO A'!$C$9:$N$560,12,FALSE)," ")</f>
        <v>54</v>
      </c>
      <c r="G29" s="62">
        <f>+IFERROR(VLOOKUP(C29,'MÓDULO B'!$C$9:$N$613,12,FALSE)," ")</f>
        <v>19</v>
      </c>
      <c r="H29" s="62">
        <f>+IFERROR(VLOOKUP(C29,'MÓDULO C'!$C$9:$N$578,12,FALSE)," ")</f>
        <v>38</v>
      </c>
      <c r="I29" s="62">
        <f>+IFERROR(VLOOKUP(C29,'MÓDULO D'!$C$9:$N$286,12,FALSE)," ")</f>
        <v>6</v>
      </c>
      <c r="J29" s="62">
        <f>+IFERROR(VLOOKUP(C29,'MÓDULO E'!$C$9:$N$173,12,FALSE)," ")</f>
        <v>3</v>
      </c>
      <c r="K29" s="62">
        <f>+IFERROR(VLOOKUP(C29,'MÓDULO F'!$C$9:$N$230,12,FALSE)," ")</f>
        <v>5</v>
      </c>
      <c r="L29" s="62" t="str">
        <f>+IFERROR(VLOOKUP(C29,'MÓDULO G'!$C$9:$N$37,12,FALSE)," ")</f>
        <v xml:space="preserve"> </v>
      </c>
      <c r="M29" s="62" t="str">
        <f>+IFERROR(VLOOKUP(C29,'MÓDULO H'!$C$9:$N$37,12,FALSE)," ")</f>
        <v xml:space="preserve"> </v>
      </c>
      <c r="N29" s="62" t="str">
        <f>+IFERROR(VLOOKUP(C29,'REDES EXTERIORES'!$C$9:$N$215,12,FALSE)," ")</f>
        <v xml:space="preserve"> </v>
      </c>
      <c r="O29" s="70">
        <f t="shared" si="0"/>
        <v>125</v>
      </c>
    </row>
    <row r="30" spans="3:15" ht="15" customHeight="1" x14ac:dyDescent="0.3">
      <c r="C30" s="37" t="s">
        <v>310</v>
      </c>
      <c r="D30" s="36" t="s">
        <v>40</v>
      </c>
      <c r="E30" s="67"/>
      <c r="F30" s="62"/>
      <c r="G30" s="62"/>
      <c r="H30" s="62"/>
      <c r="I30" s="62"/>
      <c r="J30" s="62"/>
      <c r="K30" s="62">
        <f>+IFERROR(VLOOKUP(C30,'MÓDULO F'!$C$9:$N$230,12,FALSE)," ")</f>
        <v>0</v>
      </c>
      <c r="L30" s="62" t="str">
        <f>+IFERROR(VLOOKUP(C30,'MÓDULO G'!$C$9:$N$37,12,FALSE)," ")</f>
        <v xml:space="preserve"> </v>
      </c>
      <c r="M30" s="62" t="str">
        <f>+IFERROR(VLOOKUP(C30,'MÓDULO H'!$C$9:$N$37,12,FALSE)," ")</f>
        <v xml:space="preserve"> </v>
      </c>
      <c r="N30" s="62"/>
      <c r="O30" s="70"/>
    </row>
    <row r="31" spans="3:15" ht="15" customHeight="1" x14ac:dyDescent="0.3">
      <c r="C31" s="39" t="s">
        <v>311</v>
      </c>
      <c r="D31" s="31" t="s">
        <v>41</v>
      </c>
      <c r="E31" s="68" t="s">
        <v>53</v>
      </c>
      <c r="F31" s="62">
        <f>+IFERROR(VLOOKUP(C31,'MÓDULO A'!$C$9:$N$560,12,FALSE)," ")</f>
        <v>113</v>
      </c>
      <c r="G31" s="62">
        <f>+IFERROR(VLOOKUP(C31,'MÓDULO B'!$C$9:$N$613,12,FALSE)," ")</f>
        <v>147.19999999999999</v>
      </c>
      <c r="H31" s="62">
        <f>+IFERROR(VLOOKUP(C31,'MÓDULO C'!$C$9:$N$578,12,FALSE)," ")</f>
        <v>135.5</v>
      </c>
      <c r="I31" s="62">
        <f>+IFERROR(VLOOKUP(C31,'MÓDULO D'!$C$9:$N$286,12,FALSE)," ")</f>
        <v>79.25</v>
      </c>
      <c r="J31" s="62">
        <f>+IFERROR(VLOOKUP(C31,'MÓDULO E'!$C$9:$N$173,12,FALSE)," ")</f>
        <v>11.399999999999999</v>
      </c>
      <c r="K31" s="62">
        <f>+IFERROR(VLOOKUP(C31,'MÓDULO F'!$C$9:$N$230,12,FALSE)," ")</f>
        <v>42.1</v>
      </c>
      <c r="L31" s="62" t="str">
        <f>+IFERROR(VLOOKUP(C31,'MÓDULO G'!$C$9:$N$37,12,FALSE)," ")</f>
        <v xml:space="preserve"> </v>
      </c>
      <c r="M31" s="62" t="str">
        <f>+IFERROR(VLOOKUP(C31,'MÓDULO H'!$C$9:$N$37,12,FALSE)," ")</f>
        <v xml:space="preserve"> </v>
      </c>
      <c r="N31" s="62" t="str">
        <f>+IFERROR(VLOOKUP(C31,'REDES EXTERIORES'!$C$9:$N$215,12,FALSE)," ")</f>
        <v xml:space="preserve"> </v>
      </c>
      <c r="O31" s="70">
        <f t="shared" si="0"/>
        <v>528.44999999999993</v>
      </c>
    </row>
    <row r="32" spans="3:15" ht="15" customHeight="1" x14ac:dyDescent="0.3">
      <c r="C32" s="39" t="s">
        <v>312</v>
      </c>
      <c r="D32" s="31" t="s">
        <v>42</v>
      </c>
      <c r="E32" s="68" t="s">
        <v>53</v>
      </c>
      <c r="F32" s="62" t="str">
        <f>+IFERROR(VLOOKUP(C32,'MÓDULO A'!$C$9:$N$560,12,FALSE)," ")</f>
        <v xml:space="preserve"> </v>
      </c>
      <c r="G32" s="62" t="str">
        <f>+IFERROR(VLOOKUP(C32,'MÓDULO B'!$C$9:$N$613,12,FALSE)," ")</f>
        <v xml:space="preserve"> </v>
      </c>
      <c r="H32" s="62" t="str">
        <f>+IFERROR(VLOOKUP(C32,'MÓDULO C'!$C$9:$N$578,12,FALSE)," ")</f>
        <v xml:space="preserve"> </v>
      </c>
      <c r="I32" s="62" t="str">
        <f>+IFERROR(VLOOKUP(C32,'MÓDULO D'!$C$9:$N$286,12,FALSE)," ")</f>
        <v xml:space="preserve"> </v>
      </c>
      <c r="J32" s="62" t="str">
        <f>+IFERROR(VLOOKUP(C32,'MÓDULO E'!$C$9:$N$173,12,FALSE)," ")</f>
        <v xml:space="preserve"> </v>
      </c>
      <c r="K32" s="62" t="str">
        <f>+IFERROR(VLOOKUP(C32,'MÓDULO F'!$C$9:$N$230,12,FALSE)," ")</f>
        <v xml:space="preserve"> </v>
      </c>
      <c r="L32" s="62" t="str">
        <f>+IFERROR(VLOOKUP(C32,'MÓDULO G'!$C$9:$N$37,12,FALSE)," ")</f>
        <v xml:space="preserve"> </v>
      </c>
      <c r="M32" s="62" t="str">
        <f>+IFERROR(VLOOKUP(C32,'MÓDULO H'!$C$9:$N$37,12,FALSE)," ")</f>
        <v xml:space="preserve"> </v>
      </c>
      <c r="N32" s="62">
        <f>+IFERROR(VLOOKUP(C32,'REDES EXTERIORES'!$C$9:$N$215,12,FALSE)," ")</f>
        <v>205</v>
      </c>
      <c r="O32" s="70">
        <f t="shared" si="0"/>
        <v>205</v>
      </c>
    </row>
    <row r="33" spans="3:15" ht="15" customHeight="1" x14ac:dyDescent="0.3">
      <c r="C33" s="39" t="s">
        <v>313</v>
      </c>
      <c r="D33" s="31" t="s">
        <v>43</v>
      </c>
      <c r="E33" s="68" t="s">
        <v>53</v>
      </c>
      <c r="F33" s="62">
        <f>+IFERROR(VLOOKUP(C33,'MÓDULO A'!$C$9:$N$560,12,FALSE)," ")</f>
        <v>71.5</v>
      </c>
      <c r="G33" s="62">
        <f>+IFERROR(VLOOKUP(C33,'MÓDULO B'!$C$9:$N$613,12,FALSE)," ")</f>
        <v>40.5</v>
      </c>
      <c r="H33" s="62">
        <f>+IFERROR(VLOOKUP(C33,'MÓDULO C'!$C$9:$N$578,12,FALSE)," ")</f>
        <v>74</v>
      </c>
      <c r="I33" s="62" t="str">
        <f>+IFERROR(VLOOKUP(C33,'MÓDULO D'!$C$9:$N$286,12,FALSE)," ")</f>
        <v xml:space="preserve"> </v>
      </c>
      <c r="J33" s="62" t="str">
        <f>+IFERROR(VLOOKUP(C33,'MÓDULO E'!$C$9:$N$173,12,FALSE)," ")</f>
        <v xml:space="preserve"> </v>
      </c>
      <c r="K33" s="62">
        <f>+IFERROR(VLOOKUP(C33,'MÓDULO F'!$C$9:$N$230,12,FALSE)," ")</f>
        <v>14.15</v>
      </c>
      <c r="L33" s="62" t="str">
        <f>+IFERROR(VLOOKUP(C33,'MÓDULO G'!$C$9:$N$37,12,FALSE)," ")</f>
        <v xml:space="preserve"> </v>
      </c>
      <c r="M33" s="62" t="str">
        <f>+IFERROR(VLOOKUP(C33,'MÓDULO H'!$C$9:$N$37,12,FALSE)," ")</f>
        <v xml:space="preserve"> </v>
      </c>
      <c r="N33" s="62">
        <f>+IFERROR(VLOOKUP(C33,'REDES EXTERIORES'!$C$9:$N$215,12,FALSE)," ")</f>
        <v>302.5</v>
      </c>
      <c r="O33" s="70">
        <f t="shared" si="0"/>
        <v>502.65</v>
      </c>
    </row>
    <row r="34" spans="3:15" ht="15" customHeight="1" x14ac:dyDescent="0.3">
      <c r="C34" s="39" t="s">
        <v>314</v>
      </c>
      <c r="D34" s="31" t="s">
        <v>44</v>
      </c>
      <c r="E34" s="68" t="s">
        <v>53</v>
      </c>
      <c r="F34" s="62">
        <f>+IFERROR(VLOOKUP(C34,'MÓDULO A'!$C$9:$N$560,12,FALSE)," ")</f>
        <v>306</v>
      </c>
      <c r="G34" s="62">
        <f>+IFERROR(VLOOKUP(C34,'MÓDULO B'!$C$9:$N$613,12,FALSE)," ")</f>
        <v>177</v>
      </c>
      <c r="H34" s="62">
        <f>+IFERROR(VLOOKUP(C34,'MÓDULO C'!$C$9:$N$578,12,FALSE)," ")</f>
        <v>255.6</v>
      </c>
      <c r="I34" s="62">
        <f>+IFERROR(VLOOKUP(C34,'MÓDULO D'!$C$9:$N$286,12,FALSE)," ")</f>
        <v>77</v>
      </c>
      <c r="J34" s="62">
        <f>+IFERROR(VLOOKUP(C34,'MÓDULO E'!$C$9:$N$173,12,FALSE)," ")</f>
        <v>24</v>
      </c>
      <c r="K34" s="62">
        <f>+IFERROR(VLOOKUP(C34,'MÓDULO F'!$C$9:$N$230,12,FALSE)," ")</f>
        <v>34.5</v>
      </c>
      <c r="L34" s="62" t="str">
        <f>+IFERROR(VLOOKUP(C34,'MÓDULO G'!$C$9:$N$37,12,FALSE)," ")</f>
        <v xml:space="preserve"> </v>
      </c>
      <c r="M34" s="62" t="str">
        <f>+IFERROR(VLOOKUP(C34,'MÓDULO H'!$C$9:$N$37,12,FALSE)," ")</f>
        <v xml:space="preserve"> </v>
      </c>
      <c r="N34" s="62" t="str">
        <f>+IFERROR(VLOOKUP(C34,'REDES EXTERIORES'!$C$9:$N$215,12,FALSE)," ")</f>
        <v xml:space="preserve"> </v>
      </c>
      <c r="O34" s="70">
        <f t="shared" si="0"/>
        <v>874.1</v>
      </c>
    </row>
    <row r="35" spans="3:15" ht="15" customHeight="1" x14ac:dyDescent="0.3">
      <c r="C35" s="39" t="s">
        <v>315</v>
      </c>
      <c r="D35" s="31" t="s">
        <v>272</v>
      </c>
      <c r="E35" s="68" t="s">
        <v>53</v>
      </c>
      <c r="F35" s="62">
        <f>+IFERROR(VLOOKUP(C35,'MÓDULO A'!$C$9:$N$560,12,FALSE)," ")</f>
        <v>56</v>
      </c>
      <c r="G35" s="62">
        <f>+IFERROR(VLOOKUP(C35,'MÓDULO B'!$C$9:$N$613,12,FALSE)," ")</f>
        <v>62</v>
      </c>
      <c r="H35" s="62" t="str">
        <f>+IFERROR(VLOOKUP(C35,'MÓDULO C'!$C$9:$N$578,12,FALSE)," ")</f>
        <v xml:space="preserve"> </v>
      </c>
      <c r="I35" s="62">
        <f>+IFERROR(VLOOKUP(C35,'MÓDULO D'!$C$9:$N$286,12,FALSE)," ")</f>
        <v>37.5</v>
      </c>
      <c r="J35" s="62" t="str">
        <f>+IFERROR(VLOOKUP(C35,'MÓDULO E'!$C$9:$N$173,12,FALSE)," ")</f>
        <v xml:space="preserve"> </v>
      </c>
      <c r="K35" s="62" t="str">
        <f>+IFERROR(VLOOKUP(C35,'MÓDULO F'!$C$9:$N$230,12,FALSE)," ")</f>
        <v xml:space="preserve"> </v>
      </c>
      <c r="L35" s="62" t="str">
        <f>+IFERROR(VLOOKUP(C35,'MÓDULO G'!$C$9:$N$37,12,FALSE)," ")</f>
        <v xml:space="preserve"> </v>
      </c>
      <c r="M35" s="62" t="str">
        <f>+IFERROR(VLOOKUP(C35,'MÓDULO H'!$C$9:$N$37,12,FALSE)," ")</f>
        <v xml:space="preserve"> </v>
      </c>
      <c r="N35" s="62" t="str">
        <f>+IFERROR(VLOOKUP(C35,'REDES EXTERIORES'!$C$9:$N$215,12,FALSE)," ")</f>
        <v xml:space="preserve"> </v>
      </c>
      <c r="O35" s="70"/>
    </row>
    <row r="36" spans="3:15" s="30" customFormat="1" ht="15" customHeight="1" x14ac:dyDescent="0.3">
      <c r="C36" s="39" t="s">
        <v>316</v>
      </c>
      <c r="D36" s="31" t="s">
        <v>45</v>
      </c>
      <c r="E36" s="68" t="s">
        <v>53</v>
      </c>
      <c r="F36" s="62">
        <f>+IFERROR(VLOOKUP(C36,'MÓDULO A'!$C$9:$N$560,12,FALSE)," ")</f>
        <v>182</v>
      </c>
      <c r="G36" s="62">
        <f>+IFERROR(VLOOKUP(C36,'MÓDULO B'!$C$9:$N$613,12,FALSE)," ")</f>
        <v>53</v>
      </c>
      <c r="H36" s="62">
        <f>+IFERROR(VLOOKUP(C36,'MÓDULO C'!$C$9:$N$578,12,FALSE)," ")</f>
        <v>257</v>
      </c>
      <c r="I36" s="62">
        <f>+IFERROR(VLOOKUP(C36,'MÓDULO D'!$C$9:$N$286,12,FALSE)," ")</f>
        <v>21</v>
      </c>
      <c r="J36" s="62" t="str">
        <f>+IFERROR(VLOOKUP(C36,'MÓDULO E'!$C$9:$N$173,12,FALSE)," ")</f>
        <v xml:space="preserve"> </v>
      </c>
      <c r="K36" s="62">
        <f>+IFERROR(VLOOKUP(C36,'MÓDULO F'!$C$9:$N$230,12,FALSE)," ")</f>
        <v>15.15</v>
      </c>
      <c r="L36" s="62" t="str">
        <f>+IFERROR(VLOOKUP(C36,'MÓDULO G'!$C$9:$N$37,12,FALSE)," ")</f>
        <v xml:space="preserve"> </v>
      </c>
      <c r="M36" s="62" t="str">
        <f>+IFERROR(VLOOKUP(C36,'MÓDULO H'!$C$9:$N$37,12,FALSE)," ")</f>
        <v xml:space="preserve"> </v>
      </c>
      <c r="N36" s="62">
        <f>+IFERROR(VLOOKUP(C36,'REDES EXTERIORES'!$C$9:$N$215,12,FALSE)," ")</f>
        <v>208.35999999999999</v>
      </c>
      <c r="O36" s="70">
        <f t="shared" si="0"/>
        <v>736.51</v>
      </c>
    </row>
    <row r="37" spans="3:15" s="30" customFormat="1" ht="15" customHeight="1" x14ac:dyDescent="0.3">
      <c r="C37" s="39" t="s">
        <v>317</v>
      </c>
      <c r="D37" s="31" t="s">
        <v>280</v>
      </c>
      <c r="E37" s="68" t="s">
        <v>53</v>
      </c>
      <c r="F37" s="62" t="str">
        <f>+IFERROR(VLOOKUP(C37,'MÓDULO A'!$C$9:$N$560,12,FALSE)," ")</f>
        <v xml:space="preserve"> </v>
      </c>
      <c r="G37" s="62" t="str">
        <f>+IFERROR(VLOOKUP(C37,'MÓDULO B'!$C$9:$N$613,12,FALSE)," ")</f>
        <v xml:space="preserve"> </v>
      </c>
      <c r="H37" s="62" t="str">
        <f>+IFERROR(VLOOKUP(C37,'MÓDULO C'!$C$9:$N$578,12,FALSE)," ")</f>
        <v xml:space="preserve"> </v>
      </c>
      <c r="I37" s="62" t="str">
        <f>+IFERROR(VLOOKUP(C37,'MÓDULO D'!$C$9:$N$286,12,FALSE)," ")</f>
        <v xml:space="preserve"> </v>
      </c>
      <c r="J37" s="62" t="str">
        <f>+IFERROR(VLOOKUP(C37,'MÓDULO E'!$C$9:$N$173,12,FALSE)," ")</f>
        <v xml:space="preserve"> </v>
      </c>
      <c r="K37" s="62" t="str">
        <f>+IFERROR(VLOOKUP(C37,'MÓDULO F'!$C$9:$N$230,12,FALSE)," ")</f>
        <v xml:space="preserve"> </v>
      </c>
      <c r="L37" s="62" t="str">
        <f>+IFERROR(VLOOKUP(C37,'MÓDULO G'!$C$9:$N$37,12,FALSE)," ")</f>
        <v xml:space="preserve"> </v>
      </c>
      <c r="M37" s="62" t="str">
        <f>+IFERROR(VLOOKUP(C37,'MÓDULO H'!$C$9:$N$37,12,FALSE)," ")</f>
        <v xml:space="preserve"> </v>
      </c>
      <c r="N37" s="62">
        <f>+IFERROR(VLOOKUP(C37,'REDES EXTERIORES'!$C$9:$N$215,12,FALSE)," ")</f>
        <v>47</v>
      </c>
      <c r="O37" s="70">
        <f t="shared" ref="O37" si="1">+SUM(F37:N37)</f>
        <v>47</v>
      </c>
    </row>
    <row r="38" spans="3:15" s="30" customFormat="1" ht="15" customHeight="1" x14ac:dyDescent="0.3">
      <c r="C38" s="39" t="s">
        <v>318</v>
      </c>
      <c r="D38" s="31" t="s">
        <v>46</v>
      </c>
      <c r="E38" s="68" t="s">
        <v>53</v>
      </c>
      <c r="F38" s="62" t="str">
        <f>+IFERROR(VLOOKUP(C38,'MÓDULO A'!$C$9:$N$560,12,FALSE)," ")</f>
        <v xml:space="preserve"> </v>
      </c>
      <c r="G38" s="62" t="str">
        <f>+IFERROR(VLOOKUP(C38,'MÓDULO B'!$C$9:$N$613,12,FALSE)," ")</f>
        <v xml:space="preserve"> </v>
      </c>
      <c r="H38" s="62" t="str">
        <f>+IFERROR(VLOOKUP(C38,'MÓDULO C'!$C$9:$N$578,12,FALSE)," ")</f>
        <v xml:space="preserve"> </v>
      </c>
      <c r="I38" s="62" t="str">
        <f>+IFERROR(VLOOKUP(C38,'MÓDULO D'!$C$9:$N$286,12,FALSE)," ")</f>
        <v xml:space="preserve"> </v>
      </c>
      <c r="J38" s="62" t="str">
        <f>+IFERROR(VLOOKUP(C38,'MÓDULO E'!$C$9:$N$173,12,FALSE)," ")</f>
        <v xml:space="preserve"> </v>
      </c>
      <c r="K38" s="62" t="str">
        <f>+IFERROR(VLOOKUP(C38,'MÓDULO F'!$C$9:$N$230,12,FALSE)," ")</f>
        <v xml:space="preserve"> </v>
      </c>
      <c r="L38" s="62" t="str">
        <f>+IFERROR(VLOOKUP(C38,'MÓDULO G'!$C$9:$N$37,12,FALSE)," ")</f>
        <v xml:space="preserve"> </v>
      </c>
      <c r="M38" s="62" t="str">
        <f>+IFERROR(VLOOKUP(C38,'MÓDULO H'!$C$9:$N$37,12,FALSE)," ")</f>
        <v xml:space="preserve"> </v>
      </c>
      <c r="N38" s="62">
        <f>+IFERROR(VLOOKUP(C38,'REDES EXTERIORES'!$C$9:$N$215,12,FALSE)," ")</f>
        <v>410</v>
      </c>
      <c r="O38" s="70">
        <f t="shared" si="0"/>
        <v>410</v>
      </c>
    </row>
    <row r="39" spans="3:15" s="30" customFormat="1" ht="15" customHeight="1" x14ac:dyDescent="0.3">
      <c r="C39" s="39" t="s">
        <v>319</v>
      </c>
      <c r="D39" s="31" t="s">
        <v>47</v>
      </c>
      <c r="E39" s="68" t="s">
        <v>53</v>
      </c>
      <c r="F39" s="62" t="str">
        <f>+IFERROR(VLOOKUP(C39,'MÓDULO A'!$C$9:$N$560,12,FALSE)," ")</f>
        <v xml:space="preserve"> </v>
      </c>
      <c r="G39" s="62" t="str">
        <f>+IFERROR(VLOOKUP(C39,'MÓDULO B'!$C$9:$N$613,12,FALSE)," ")</f>
        <v xml:space="preserve"> </v>
      </c>
      <c r="H39" s="62" t="str">
        <f>+IFERROR(VLOOKUP(C39,'MÓDULO C'!$C$9:$N$578,12,FALSE)," ")</f>
        <v xml:space="preserve"> </v>
      </c>
      <c r="I39" s="62" t="str">
        <f>+IFERROR(VLOOKUP(C39,'MÓDULO D'!$C$9:$N$286,12,FALSE)," ")</f>
        <v xml:space="preserve"> </v>
      </c>
      <c r="J39" s="62" t="str">
        <f>+IFERROR(VLOOKUP(C39,'MÓDULO E'!$C$9:$N$173,12,FALSE)," ")</f>
        <v xml:space="preserve"> </v>
      </c>
      <c r="K39" s="62" t="str">
        <f>+IFERROR(VLOOKUP(C39,'MÓDULO F'!$C$9:$N$230,12,FALSE)," ")</f>
        <v xml:space="preserve"> </v>
      </c>
      <c r="L39" s="62" t="str">
        <f>+IFERROR(VLOOKUP(C39,'MÓDULO G'!$C$9:$N$37,12,FALSE)," ")</f>
        <v xml:space="preserve"> </v>
      </c>
      <c r="M39" s="62" t="str">
        <f>+IFERROR(VLOOKUP(C39,'MÓDULO H'!$C$9:$N$37,12,FALSE)," ")</f>
        <v xml:space="preserve"> </v>
      </c>
      <c r="N39" s="62">
        <f>+IFERROR(VLOOKUP(C39,'REDES EXTERIORES'!$C$9:$N$215,12,FALSE)," ")</f>
        <v>115</v>
      </c>
      <c r="O39" s="70">
        <f t="shared" si="0"/>
        <v>115</v>
      </c>
    </row>
    <row r="40" spans="3:15" s="30" customFormat="1" ht="15" customHeight="1" x14ac:dyDescent="0.3">
      <c r="C40" s="39" t="s">
        <v>320</v>
      </c>
      <c r="D40" s="31" t="s">
        <v>209</v>
      </c>
      <c r="E40" s="68" t="s">
        <v>53</v>
      </c>
      <c r="F40" s="62">
        <f>+IFERROR(VLOOKUP(C40,'MÓDULO A'!$C$9:$N$560,12,FALSE)," ")</f>
        <v>728.5</v>
      </c>
      <c r="G40" s="62">
        <f>+IFERROR(VLOOKUP(C40,'MÓDULO B'!$C$9:$N$613,12,FALSE)," ")</f>
        <v>479.7</v>
      </c>
      <c r="H40" s="62">
        <f>+IFERROR(VLOOKUP(C40,'MÓDULO C'!$C$9:$N$578,12,FALSE)," ")</f>
        <v>722.1</v>
      </c>
      <c r="I40" s="62">
        <f>+IFERROR(VLOOKUP(C40,'MÓDULO D'!$C$9:$N$286,12,FALSE)," ")</f>
        <v>214.75</v>
      </c>
      <c r="J40" s="62">
        <f>+IFERROR(VLOOKUP(C40,'MÓDULO E'!$C$9:$N$173,12,FALSE)," ")</f>
        <v>106.19999999999999</v>
      </c>
      <c r="K40" s="62">
        <f>+IFERROR(VLOOKUP(C40,'MÓDULO F'!$C$9:$N$230,12,FALSE)," ")</f>
        <v>105.9</v>
      </c>
      <c r="L40" s="62" t="str">
        <f>+IFERROR(VLOOKUP(C40,'MÓDULO G'!$C$9:$N$37,12,FALSE)," ")</f>
        <v xml:space="preserve"> </v>
      </c>
      <c r="M40" s="62" t="str">
        <f>+IFERROR(VLOOKUP(C40,'MÓDULO H'!$C$9:$N$37,12,FALSE)," ")</f>
        <v xml:space="preserve"> </v>
      </c>
      <c r="N40" s="62">
        <f>+IFERROR(VLOOKUP(C40,'REDES EXTERIORES'!$C$9:$N$215,12,FALSE)," ")</f>
        <v>1287.8600000000001</v>
      </c>
      <c r="O40" s="70">
        <f t="shared" si="0"/>
        <v>3645.01</v>
      </c>
    </row>
    <row r="41" spans="3:15" s="30" customFormat="1" ht="15" customHeight="1" x14ac:dyDescent="0.3">
      <c r="C41" s="37" t="s">
        <v>321</v>
      </c>
      <c r="D41" s="36" t="s">
        <v>210</v>
      </c>
      <c r="E41" s="68"/>
      <c r="F41" s="62"/>
      <c r="G41" s="62" t="str">
        <f>+IFERROR(VLOOKUP(C41,'MÓDULO B'!$C$9:$N$613,12,FALSE)," ")</f>
        <v xml:space="preserve"> </v>
      </c>
      <c r="H41" s="62" t="str">
        <f>+IFERROR(VLOOKUP(C41,'MÓDULO C'!$C$9:$N$578,12,FALSE)," ")</f>
        <v xml:space="preserve"> </v>
      </c>
      <c r="I41" s="62" t="str">
        <f>+IFERROR(VLOOKUP(C41,'MÓDULO D'!$C$9:$N$286,12,FALSE)," ")</f>
        <v xml:space="preserve"> </v>
      </c>
      <c r="J41" s="62" t="str">
        <f>+IFERROR(VLOOKUP(C41,'MÓDULO E'!$C$9:$N$173,12,FALSE)," ")</f>
        <v xml:space="preserve"> </v>
      </c>
      <c r="K41" s="62" t="str">
        <f>+IFERROR(VLOOKUP(C41,'MÓDULO F'!$C$9:$N$230,12,FALSE)," ")</f>
        <v xml:space="preserve"> </v>
      </c>
      <c r="L41" s="62" t="str">
        <f>+IFERROR(VLOOKUP(C41,'MÓDULO G'!$C$9:$N$37,12,FALSE)," ")</f>
        <v xml:space="preserve"> </v>
      </c>
      <c r="M41" s="62" t="str">
        <f>+IFERROR(VLOOKUP(C41,'MÓDULO H'!$C$9:$N$37,12,FALSE)," ")</f>
        <v xml:space="preserve"> </v>
      </c>
      <c r="N41" s="62"/>
      <c r="O41" s="70"/>
    </row>
    <row r="42" spans="3:15" s="30" customFormat="1" ht="15" customHeight="1" x14ac:dyDescent="0.3">
      <c r="C42" s="39" t="s">
        <v>322</v>
      </c>
      <c r="D42" s="31" t="s">
        <v>94</v>
      </c>
      <c r="E42" s="68" t="s">
        <v>52</v>
      </c>
      <c r="F42" s="62">
        <f>+IFERROR(VLOOKUP(C42,'MÓDULO A'!$C$9:$N$560,12,FALSE)," ")</f>
        <v>92.16</v>
      </c>
      <c r="G42" s="62" t="str">
        <f>+IFERROR(VLOOKUP(C42,'MÓDULO B'!$C$9:$N$613,12,FALSE)," ")</f>
        <v xml:space="preserve"> </v>
      </c>
      <c r="H42" s="62" t="str">
        <f>+IFERROR(VLOOKUP(C42,'MÓDULO C'!$C$9:$N$578,12,FALSE)," ")</f>
        <v xml:space="preserve"> </v>
      </c>
      <c r="I42" s="62" t="str">
        <f>+IFERROR(VLOOKUP(C42,'MÓDULO D'!$C$9:$N$286,12,FALSE)," ")</f>
        <v xml:space="preserve"> </v>
      </c>
      <c r="J42" s="62" t="str">
        <f>+IFERROR(VLOOKUP(C42,'MÓDULO E'!$C$9:$N$173,12,FALSE)," ")</f>
        <v xml:space="preserve"> </v>
      </c>
      <c r="K42" s="62" t="str">
        <f>+IFERROR(VLOOKUP(C42,'MÓDULO F'!$C$9:$N$230,12,FALSE)," ")</f>
        <v xml:space="preserve"> </v>
      </c>
      <c r="L42" s="62" t="str">
        <f>+IFERROR(VLOOKUP(C42,'MÓDULO G'!$C$9:$N$37,12,FALSE)," ")</f>
        <v xml:space="preserve"> </v>
      </c>
      <c r="M42" s="62" t="str">
        <f>+IFERROR(VLOOKUP(C42,'MÓDULO H'!$C$9:$N$37,12,FALSE)," ")</f>
        <v xml:space="preserve"> </v>
      </c>
      <c r="N42" s="62">
        <f>+IFERROR(VLOOKUP(C42,'REDES EXTERIORES'!$C$9:$N$215,12,FALSE)," ")</f>
        <v>515.14400000000012</v>
      </c>
      <c r="O42" s="70">
        <f t="shared" si="0"/>
        <v>607.30400000000009</v>
      </c>
    </row>
    <row r="43" spans="3:15" s="30" customFormat="1" ht="15" customHeight="1" x14ac:dyDescent="0.3">
      <c r="C43" s="39" t="s">
        <v>323</v>
      </c>
      <c r="D43" s="31" t="s">
        <v>54</v>
      </c>
      <c r="E43" s="68" t="s">
        <v>51</v>
      </c>
      <c r="F43" s="62">
        <f>+IFERROR(VLOOKUP(C43,'MÓDULO A'!$C$9:$N$560,12,FALSE)," ")</f>
        <v>7.68</v>
      </c>
      <c r="G43" s="62" t="str">
        <f>+IFERROR(VLOOKUP(C43,'MÓDULO B'!$C$9:$N$613,12,FALSE)," ")</f>
        <v xml:space="preserve"> </v>
      </c>
      <c r="H43" s="62" t="str">
        <f>+IFERROR(VLOOKUP(C43,'MÓDULO C'!$C$9:$N$578,12,FALSE)," ")</f>
        <v xml:space="preserve"> </v>
      </c>
      <c r="I43" s="62" t="str">
        <f>+IFERROR(VLOOKUP(C43,'MÓDULO D'!$C$9:$N$286,12,FALSE)," ")</f>
        <v xml:space="preserve"> </v>
      </c>
      <c r="J43" s="62" t="str">
        <f>+IFERROR(VLOOKUP(C43,'MÓDULO E'!$C$9:$N$173,12,FALSE)," ")</f>
        <v xml:space="preserve"> </v>
      </c>
      <c r="K43" s="62" t="str">
        <f>+IFERROR(VLOOKUP(C43,'MÓDULO F'!$C$9:$N$230,12,FALSE)," ")</f>
        <v xml:space="preserve"> </v>
      </c>
      <c r="L43" s="62" t="str">
        <f>+IFERROR(VLOOKUP(C43,'MÓDULO G'!$C$9:$N$37,12,FALSE)," ")</f>
        <v xml:space="preserve"> </v>
      </c>
      <c r="M43" s="62" t="str">
        <f>+IFERROR(VLOOKUP(C43,'MÓDULO H'!$C$9:$N$37,12,FALSE)," ")</f>
        <v xml:space="preserve"> </v>
      </c>
      <c r="N43" s="62">
        <f>+IFERROR(VLOOKUP(C43,'REDES EXTERIORES'!$C$9:$N$215,12,FALSE)," ")</f>
        <v>309.08640000000008</v>
      </c>
      <c r="O43" s="70">
        <f t="shared" si="0"/>
        <v>316.76640000000009</v>
      </c>
    </row>
    <row r="44" spans="3:15" s="30" customFormat="1" ht="15" customHeight="1" x14ac:dyDescent="0.3">
      <c r="C44" s="39" t="s">
        <v>324</v>
      </c>
      <c r="D44" s="31" t="s">
        <v>48</v>
      </c>
      <c r="E44" s="68" t="s">
        <v>52</v>
      </c>
      <c r="F44" s="62">
        <f>+IFERROR(VLOOKUP(C44,'MÓDULO A'!$C$9:$N$560,12,FALSE)," ")</f>
        <v>9.6</v>
      </c>
      <c r="G44" s="62" t="str">
        <f>+IFERROR(VLOOKUP(C44,'MÓDULO B'!$C$9:$N$613,12,FALSE)," ")</f>
        <v xml:space="preserve"> </v>
      </c>
      <c r="H44" s="62" t="str">
        <f>+IFERROR(VLOOKUP(C44,'MÓDULO C'!$C$9:$N$578,12,FALSE)," ")</f>
        <v xml:space="preserve"> </v>
      </c>
      <c r="I44" s="62" t="str">
        <f>+IFERROR(VLOOKUP(C44,'MÓDULO D'!$C$9:$N$286,12,FALSE)," ")</f>
        <v xml:space="preserve"> </v>
      </c>
      <c r="J44" s="62" t="str">
        <f>+IFERROR(VLOOKUP(C44,'MÓDULO E'!$C$9:$N$173,12,FALSE)," ")</f>
        <v xml:space="preserve"> </v>
      </c>
      <c r="K44" s="62" t="str">
        <f>+IFERROR(VLOOKUP(C44,'MÓDULO F'!$C$9:$N$230,12,FALSE)," ")</f>
        <v xml:space="preserve"> </v>
      </c>
      <c r="L44" s="62" t="str">
        <f>+IFERROR(VLOOKUP(C44,'MÓDULO G'!$C$9:$N$37,12,FALSE)," ")</f>
        <v xml:space="preserve"> </v>
      </c>
      <c r="M44" s="62" t="str">
        <f>+IFERROR(VLOOKUP(C44,'MÓDULO H'!$C$9:$N$37,12,FALSE)," ")</f>
        <v xml:space="preserve"> </v>
      </c>
      <c r="N44" s="62">
        <f>+IFERROR(VLOOKUP(C44,'REDES EXTERIORES'!$C$9:$N$215,12,FALSE)," ")</f>
        <v>515.14400000000012</v>
      </c>
      <c r="O44" s="70">
        <f t="shared" si="0"/>
        <v>524.74400000000014</v>
      </c>
    </row>
    <row r="45" spans="3:15" s="30" customFormat="1" ht="15" customHeight="1" x14ac:dyDescent="0.3">
      <c r="C45" s="39" t="s">
        <v>325</v>
      </c>
      <c r="D45" s="31" t="s">
        <v>55</v>
      </c>
      <c r="E45" s="68" t="s">
        <v>51</v>
      </c>
      <c r="F45" s="62">
        <f>+IFERROR(VLOOKUP(C45,'MÓDULO A'!$C$9:$N$560,12,FALSE)," ")</f>
        <v>0.96</v>
      </c>
      <c r="G45" s="62" t="str">
        <f>+IFERROR(VLOOKUP(C45,'MÓDULO B'!$C$9:$N$613,12,FALSE)," ")</f>
        <v xml:space="preserve"> </v>
      </c>
      <c r="H45" s="62" t="str">
        <f>+IFERROR(VLOOKUP(C45,'MÓDULO C'!$C$9:$N$578,12,FALSE)," ")</f>
        <v xml:space="preserve"> </v>
      </c>
      <c r="I45" s="62" t="str">
        <f>+IFERROR(VLOOKUP(C45,'MÓDULO D'!$C$9:$N$286,12,FALSE)," ")</f>
        <v xml:space="preserve"> </v>
      </c>
      <c r="J45" s="62" t="str">
        <f>+IFERROR(VLOOKUP(C45,'MÓDULO E'!$C$9:$N$173,12,FALSE)," ")</f>
        <v xml:space="preserve"> </v>
      </c>
      <c r="K45" s="62" t="str">
        <f>+IFERROR(VLOOKUP(C45,'MÓDULO F'!$C$9:$N$230,12,FALSE)," ")</f>
        <v xml:space="preserve"> </v>
      </c>
      <c r="L45" s="62" t="str">
        <f>+IFERROR(VLOOKUP(C45,'MÓDULO G'!$C$9:$N$37,12,FALSE)," ")</f>
        <v xml:space="preserve"> </v>
      </c>
      <c r="M45" s="62" t="str">
        <f>+IFERROR(VLOOKUP(C45,'MÓDULO H'!$C$9:$N$37,12,FALSE)," ")</f>
        <v xml:space="preserve"> </v>
      </c>
      <c r="N45" s="62">
        <f>+IFERROR(VLOOKUP(C45,'REDES EXTERIORES'!$C$9:$N$215,12,FALSE)," ")</f>
        <v>51.514400000000016</v>
      </c>
      <c r="O45" s="70">
        <f t="shared" si="0"/>
        <v>52.474400000000017</v>
      </c>
    </row>
    <row r="46" spans="3:15" s="30" customFormat="1" ht="15" customHeight="1" x14ac:dyDescent="0.3">
      <c r="C46" s="39" t="s">
        <v>326</v>
      </c>
      <c r="D46" s="31" t="s">
        <v>56</v>
      </c>
      <c r="E46" s="68" t="s">
        <v>51</v>
      </c>
      <c r="F46" s="62">
        <f>+IFERROR(VLOOKUP(C46,'MÓDULO A'!$C$9:$N$560,12,FALSE)," ")</f>
        <v>6.7091381318957719</v>
      </c>
      <c r="G46" s="62" t="str">
        <f>+IFERROR(VLOOKUP(C46,'MÓDULO B'!$C$9:$N$613,12,FALSE)," ")</f>
        <v xml:space="preserve"> </v>
      </c>
      <c r="H46" s="62" t="str">
        <f>+IFERROR(VLOOKUP(C46,'MÓDULO C'!$C$9:$N$578,12,FALSE)," ")</f>
        <v xml:space="preserve"> </v>
      </c>
      <c r="I46" s="62" t="str">
        <f>+IFERROR(VLOOKUP(C46,'MÓDULO D'!$C$9:$N$286,12,FALSE)," ")</f>
        <v xml:space="preserve"> </v>
      </c>
      <c r="J46" s="62" t="str">
        <f>+IFERROR(VLOOKUP(C46,'MÓDULO E'!$C$9:$N$173,12,FALSE)," ")</f>
        <v xml:space="preserve"> </v>
      </c>
      <c r="K46" s="62" t="str">
        <f>+IFERROR(VLOOKUP(C46,'MÓDULO F'!$C$9:$N$230,12,FALSE)," ")</f>
        <v xml:space="preserve"> </v>
      </c>
      <c r="L46" s="62" t="str">
        <f>+IFERROR(VLOOKUP(C46,'MÓDULO G'!$C$9:$N$37,12,FALSE)," ")</f>
        <v xml:space="preserve"> </v>
      </c>
      <c r="M46" s="62" t="str">
        <f>+IFERROR(VLOOKUP(C46,'MÓDULO H'!$C$9:$N$37,12,FALSE)," ")</f>
        <v xml:space="preserve"> </v>
      </c>
      <c r="N46" s="62">
        <f>+IFERROR(VLOOKUP(C46,'REDES EXTERIORES'!$C$9:$N$215,12,FALSE)," ")</f>
        <v>247.5781850244789</v>
      </c>
      <c r="O46" s="70">
        <f t="shared" si="0"/>
        <v>254.28732315637467</v>
      </c>
    </row>
    <row r="47" spans="3:15" s="30" customFormat="1" ht="15" customHeight="1" x14ac:dyDescent="0.3">
      <c r="C47" s="39" t="s">
        <v>327</v>
      </c>
      <c r="D47" s="31" t="s">
        <v>49</v>
      </c>
      <c r="E47" s="68" t="s">
        <v>51</v>
      </c>
      <c r="F47" s="62">
        <f>+IFERROR(VLOOKUP(C47,'MÓDULO A'!$C$9:$N$560,12,FALSE)," ")</f>
        <v>1.7068963154167385</v>
      </c>
      <c r="G47" s="62" t="str">
        <f>+IFERROR(VLOOKUP(C47,'MÓDULO B'!$C$9:$N$613,12,FALSE)," ")</f>
        <v xml:space="preserve"> </v>
      </c>
      <c r="H47" s="62" t="str">
        <f>+IFERROR(VLOOKUP(C47,'MÓDULO C'!$C$9:$N$578,12,FALSE)," ")</f>
        <v xml:space="preserve"> </v>
      </c>
      <c r="I47" s="62" t="str">
        <f>+IFERROR(VLOOKUP(C47,'MÓDULO D'!$C$9:$N$286,12,FALSE)," ")</f>
        <v xml:space="preserve"> </v>
      </c>
      <c r="J47" s="62" t="str">
        <f>+IFERROR(VLOOKUP(C47,'MÓDULO E'!$C$9:$N$173,12,FALSE)," ")</f>
        <v xml:space="preserve"> </v>
      </c>
      <c r="K47" s="62" t="str">
        <f>+IFERROR(VLOOKUP(C47,'MÓDULO F'!$C$9:$N$230,12,FALSE)," ")</f>
        <v xml:space="preserve"> </v>
      </c>
      <c r="L47" s="62" t="str">
        <f>+IFERROR(VLOOKUP(C47,'MÓDULO G'!$C$9:$N$37,12,FALSE)," ")</f>
        <v xml:space="preserve"> </v>
      </c>
      <c r="M47" s="62" t="str">
        <f>+IFERROR(VLOOKUP(C47,'MÓDULO H'!$C$9:$N$37,12,FALSE)," ")</f>
        <v xml:space="preserve"> </v>
      </c>
      <c r="N47" s="62">
        <f>+IFERROR(VLOOKUP(C47,'REDES EXTERIORES'!$C$9:$N$215,12,FALSE)," ")</f>
        <v>95.08954703002496</v>
      </c>
      <c r="O47" s="70">
        <f t="shared" si="0"/>
        <v>96.796443345441702</v>
      </c>
    </row>
    <row r="48" spans="3:15" s="30" customFormat="1" ht="15" customHeight="1" x14ac:dyDescent="0.3">
      <c r="C48" s="39" t="s">
        <v>328</v>
      </c>
      <c r="D48" s="31" t="s">
        <v>50</v>
      </c>
      <c r="E48" s="68" t="s">
        <v>51</v>
      </c>
      <c r="F48" s="62">
        <f>+IFERROR(VLOOKUP(C48,'MÓDULO A'!$C$9:$N$560,12,FALSE)," ")</f>
        <v>1.7068963154167385</v>
      </c>
      <c r="G48" s="62" t="str">
        <f>+IFERROR(VLOOKUP(C48,'MÓDULO B'!$C$9:$N$613,12,FALSE)," ")</f>
        <v xml:space="preserve"> </v>
      </c>
      <c r="H48" s="62" t="str">
        <f>+IFERROR(VLOOKUP(C48,'MÓDULO C'!$C$9:$N$578,12,FALSE)," ")</f>
        <v xml:space="preserve"> </v>
      </c>
      <c r="I48" s="62" t="str">
        <f>+IFERROR(VLOOKUP(C48,'MÓDULO D'!$C$9:$N$286,12,FALSE)," ")</f>
        <v xml:space="preserve"> </v>
      </c>
      <c r="J48" s="62" t="str">
        <f>+IFERROR(VLOOKUP(C48,'MÓDULO E'!$C$9:$N$173,12,FALSE)," ")</f>
        <v xml:space="preserve"> </v>
      </c>
      <c r="K48" s="62" t="str">
        <f>+IFERROR(VLOOKUP(C48,'MÓDULO F'!$C$9:$N$230,12,FALSE)," ")</f>
        <v xml:space="preserve"> </v>
      </c>
      <c r="L48" s="62" t="str">
        <f>+IFERROR(VLOOKUP(C48,'MÓDULO G'!$C$9:$N$37,12,FALSE)," ")</f>
        <v xml:space="preserve"> </v>
      </c>
      <c r="M48" s="62" t="str">
        <f>+IFERROR(VLOOKUP(C48,'MÓDULO H'!$C$9:$N$37,12,FALSE)," ")</f>
        <v xml:space="preserve"> </v>
      </c>
      <c r="N48" s="62">
        <f>+IFERROR(VLOOKUP(C48,'REDES EXTERIORES'!$C$9:$N$215,12,FALSE)," ")</f>
        <v>95.08954703002496</v>
      </c>
      <c r="O48" s="70">
        <f t="shared" si="0"/>
        <v>96.796443345441702</v>
      </c>
    </row>
    <row r="49" spans="3:15" s="30" customFormat="1" ht="15" customHeight="1" x14ac:dyDescent="0.3">
      <c r="C49" s="39" t="s">
        <v>329</v>
      </c>
      <c r="D49" s="31" t="s">
        <v>43</v>
      </c>
      <c r="E49" s="68" t="s">
        <v>53</v>
      </c>
      <c r="F49" s="62">
        <f>+IFERROR(VLOOKUP(C49,'MÓDULO A'!$C$9:$N$560,12,FALSE)," ")</f>
        <v>16</v>
      </c>
      <c r="G49" s="62" t="str">
        <f>+IFERROR(VLOOKUP(C49,'MÓDULO B'!$C$9:$N$613,12,FALSE)," ")</f>
        <v xml:space="preserve"> </v>
      </c>
      <c r="H49" s="62" t="str">
        <f>+IFERROR(VLOOKUP(C49,'MÓDULO C'!$C$9:$N$578,12,FALSE)," ")</f>
        <v xml:space="preserve"> </v>
      </c>
      <c r="I49" s="62" t="str">
        <f>+IFERROR(VLOOKUP(C49,'MÓDULO D'!$C$9:$N$286,12,FALSE)," ")</f>
        <v xml:space="preserve"> </v>
      </c>
      <c r="J49" s="62" t="str">
        <f>+IFERROR(VLOOKUP(C49,'MÓDULO E'!$C$9:$N$173,12,FALSE)," ")</f>
        <v xml:space="preserve"> </v>
      </c>
      <c r="K49" s="62" t="str">
        <f>+IFERROR(VLOOKUP(C49,'MÓDULO F'!$C$9:$N$230,12,FALSE)," ")</f>
        <v xml:space="preserve"> </v>
      </c>
      <c r="L49" s="62" t="str">
        <f>+IFERROR(VLOOKUP(C49,'MÓDULO G'!$C$9:$N$37,12,FALSE)," ")</f>
        <v xml:space="preserve"> </v>
      </c>
      <c r="M49" s="62" t="str">
        <f>+IFERROR(VLOOKUP(C49,'MÓDULO H'!$C$9:$N$37,12,FALSE)," ")</f>
        <v xml:space="preserve"> </v>
      </c>
      <c r="N49" s="62" t="str">
        <f>+IFERROR(VLOOKUP(C49,'REDES EXTERIORES'!$C$9:$N$215,12,FALSE)," ")</f>
        <v xml:space="preserve"> </v>
      </c>
      <c r="O49" s="70">
        <f t="shared" si="0"/>
        <v>16</v>
      </c>
    </row>
    <row r="50" spans="3:15" s="30" customFormat="1" ht="15" customHeight="1" x14ac:dyDescent="0.3">
      <c r="C50" s="39" t="s">
        <v>330</v>
      </c>
      <c r="D50" s="31" t="s">
        <v>211</v>
      </c>
      <c r="E50" s="68" t="s">
        <v>53</v>
      </c>
      <c r="F50" s="62" t="str">
        <f>+IFERROR(VLOOKUP(C50,'MÓDULO A'!$C$9:$N$560,12,FALSE)," ")</f>
        <v xml:space="preserve"> </v>
      </c>
      <c r="G50" s="62" t="str">
        <f>+IFERROR(VLOOKUP(C50,'MÓDULO B'!$C$9:$N$613,12,FALSE)," ")</f>
        <v xml:space="preserve"> </v>
      </c>
      <c r="H50" s="62" t="str">
        <f>+IFERROR(VLOOKUP(C50,'MÓDULO C'!$C$9:$N$578,12,FALSE)," ")</f>
        <v xml:space="preserve"> </v>
      </c>
      <c r="I50" s="62" t="str">
        <f>+IFERROR(VLOOKUP(C50,'MÓDULO D'!$C$9:$N$286,12,FALSE)," ")</f>
        <v xml:space="preserve"> </v>
      </c>
      <c r="J50" s="62" t="str">
        <f>+IFERROR(VLOOKUP(C50,'MÓDULO E'!$C$9:$N$173,12,FALSE)," ")</f>
        <v xml:space="preserve"> </v>
      </c>
      <c r="K50" s="62" t="str">
        <f>+IFERROR(VLOOKUP(C50,'MÓDULO F'!$C$9:$N$230,12,FALSE)," ")</f>
        <v xml:space="preserve"> </v>
      </c>
      <c r="L50" s="62" t="str">
        <f>+IFERROR(VLOOKUP(C50,'MÓDULO G'!$C$9:$N$37,12,FALSE)," ")</f>
        <v xml:space="preserve"> </v>
      </c>
      <c r="M50" s="62" t="str">
        <f>+IFERROR(VLOOKUP(C50,'MÓDULO H'!$C$9:$N$37,12,FALSE)," ")</f>
        <v xml:space="preserve"> </v>
      </c>
      <c r="N50" s="62">
        <f>+IFERROR(VLOOKUP(C50,'REDES EXTERIORES'!$C$9:$N$215,12,FALSE)," ")</f>
        <v>1287.8600000000001</v>
      </c>
      <c r="O50" s="70">
        <f t="shared" si="0"/>
        <v>1287.8600000000001</v>
      </c>
    </row>
    <row r="51" spans="3:15" s="30" customFormat="1" ht="15" customHeight="1" x14ac:dyDescent="0.3">
      <c r="C51" s="39" t="s">
        <v>331</v>
      </c>
      <c r="D51" s="31" t="s">
        <v>145</v>
      </c>
      <c r="E51" s="68" t="s">
        <v>53</v>
      </c>
      <c r="F51" s="62">
        <f>+IFERROR(VLOOKUP(C51,'MÓDULO A'!$C$9:$N$560,12,FALSE)," ")</f>
        <v>16</v>
      </c>
      <c r="G51" s="62" t="str">
        <f>+IFERROR(VLOOKUP(C51,'MÓDULO B'!$C$9:$N$613,12,FALSE)," ")</f>
        <v xml:space="preserve"> </v>
      </c>
      <c r="H51" s="62" t="str">
        <f>+IFERROR(VLOOKUP(C51,'MÓDULO C'!$C$9:$N$578,12,FALSE)," ")</f>
        <v xml:space="preserve"> </v>
      </c>
      <c r="I51" s="62" t="str">
        <f>+IFERROR(VLOOKUP(C51,'MÓDULO D'!$C$9:$N$286,12,FALSE)," ")</f>
        <v xml:space="preserve"> </v>
      </c>
      <c r="J51" s="62" t="str">
        <f>+IFERROR(VLOOKUP(C51,'MÓDULO E'!$C$9:$N$173,12,FALSE)," ")</f>
        <v xml:space="preserve"> </v>
      </c>
      <c r="K51" s="62" t="str">
        <f>+IFERROR(VLOOKUP(C51,'MÓDULO F'!$C$9:$N$230,12,FALSE)," ")</f>
        <v xml:space="preserve"> </v>
      </c>
      <c r="L51" s="62" t="str">
        <f>+IFERROR(VLOOKUP(C51,'MÓDULO G'!$C$9:$N$37,12,FALSE)," ")</f>
        <v xml:space="preserve"> </v>
      </c>
      <c r="M51" s="62" t="str">
        <f>+IFERROR(VLOOKUP(C51,'MÓDULO H'!$C$9:$N$37,12,FALSE)," ")</f>
        <v xml:space="preserve"> </v>
      </c>
      <c r="N51" s="62">
        <f>+IFERROR(VLOOKUP(C51,'REDES EXTERIORES'!$C$9:$N$215,12,FALSE)," ")</f>
        <v>1287.8600000000001</v>
      </c>
      <c r="O51" s="70">
        <f t="shared" si="0"/>
        <v>1303.8600000000001</v>
      </c>
    </row>
    <row r="52" spans="3:15" s="30" customFormat="1" ht="15" customHeight="1" x14ac:dyDescent="0.3">
      <c r="C52" s="37" t="s">
        <v>332</v>
      </c>
      <c r="D52" s="36" t="s">
        <v>68</v>
      </c>
      <c r="E52" s="68"/>
      <c r="F52" s="62"/>
      <c r="G52" s="62"/>
      <c r="H52" s="62"/>
      <c r="I52" s="62"/>
      <c r="J52" s="62"/>
      <c r="K52" s="62"/>
      <c r="L52" s="62" t="str">
        <f>+IFERROR(VLOOKUP(C52,'MÓDULO G'!$C$9:$N$37,12,FALSE)," ")</f>
        <v xml:space="preserve"> </v>
      </c>
      <c r="M52" s="62" t="str">
        <f>+IFERROR(VLOOKUP(C52,'MÓDULO H'!$C$9:$N$37,12,FALSE)," ")</f>
        <v xml:space="preserve"> </v>
      </c>
      <c r="N52" s="62"/>
      <c r="O52" s="70"/>
    </row>
    <row r="53" spans="3:15" s="30" customFormat="1" ht="15" customHeight="1" x14ac:dyDescent="0.3">
      <c r="C53" s="39" t="s">
        <v>333</v>
      </c>
      <c r="D53" s="31" t="s">
        <v>521</v>
      </c>
      <c r="E53" s="68" t="s">
        <v>57</v>
      </c>
      <c r="F53" s="62">
        <f>+IFERROR(VLOOKUP(C53,'MÓDULO A'!$C$9:$N$560,12,FALSE)," ")</f>
        <v>189</v>
      </c>
      <c r="G53" s="62">
        <f>+IFERROR(VLOOKUP(C53,'MÓDULO B'!$C$9:$N$613,12,FALSE)," ")</f>
        <v>87</v>
      </c>
      <c r="H53" s="62">
        <f>+IFERROR(VLOOKUP(C53,'MÓDULO C'!$C$9:$N$578,12,FALSE)," ")</f>
        <v>107</v>
      </c>
      <c r="I53" s="62">
        <f>+IFERROR(VLOOKUP(C53,'MÓDULO D'!$C$9:$N$286,12,FALSE)," ")</f>
        <v>4</v>
      </c>
      <c r="J53" s="62">
        <f>+IFERROR(VLOOKUP(C53,'MÓDULO E'!$C$9:$N$173,12,FALSE)," ")</f>
        <v>6</v>
      </c>
      <c r="K53" s="62">
        <f>+IFERROR(VLOOKUP(C53,'MÓDULO F'!$C$9:$N$230,12,FALSE)," ")</f>
        <v>37</v>
      </c>
      <c r="L53" s="62" t="str">
        <f>+IFERROR(VLOOKUP(C53,'MÓDULO G'!$C$9:$N$37,12,FALSE)," ")</f>
        <v xml:space="preserve"> </v>
      </c>
      <c r="M53" s="62" t="str">
        <f>+IFERROR(VLOOKUP(C53,'MÓDULO H'!$C$9:$N$37,12,FALSE)," ")</f>
        <v xml:space="preserve"> </v>
      </c>
      <c r="N53" s="62" t="str">
        <f>+IFERROR(VLOOKUP(C53,'REDES EXTERIORES'!$C$9:$N$215,12,FALSE)," ")</f>
        <v xml:space="preserve"> </v>
      </c>
      <c r="O53" s="70">
        <f t="shared" si="0"/>
        <v>430</v>
      </c>
    </row>
    <row r="54" spans="3:15" s="30" customFormat="1" ht="15" customHeight="1" x14ac:dyDescent="0.3">
      <c r="C54" s="39" t="s">
        <v>334</v>
      </c>
      <c r="D54" s="31" t="s">
        <v>152</v>
      </c>
      <c r="E54" s="68" t="s">
        <v>57</v>
      </c>
      <c r="F54" s="62" t="str">
        <f>+IFERROR(VLOOKUP(C54,'MÓDULO A'!$C$9:$N$560,12,FALSE)," ")</f>
        <v xml:space="preserve"> </v>
      </c>
      <c r="G54" s="62" t="str">
        <f>+IFERROR(VLOOKUP(C54,'MÓDULO B'!$C$9:$N$613,12,FALSE)," ")</f>
        <v xml:space="preserve"> </v>
      </c>
      <c r="H54" s="62" t="str">
        <f>+IFERROR(VLOOKUP(C54,'MÓDULO C'!$C$9:$N$578,12,FALSE)," ")</f>
        <v xml:space="preserve"> </v>
      </c>
      <c r="I54" s="62" t="str">
        <f>+IFERROR(VLOOKUP(C54,'MÓDULO D'!$C$9:$N$286,12,FALSE)," ")</f>
        <v xml:space="preserve"> </v>
      </c>
      <c r="J54" s="62" t="str">
        <f>+IFERROR(VLOOKUP(C54,'MÓDULO E'!$C$9:$N$173,12,FALSE)," ")</f>
        <v xml:space="preserve"> </v>
      </c>
      <c r="K54" s="62" t="str">
        <f>+IFERROR(VLOOKUP(C54,'MÓDULO F'!$C$9:$N$230,12,FALSE)," ")</f>
        <v xml:space="preserve"> </v>
      </c>
      <c r="L54" s="62" t="str">
        <f>+IFERROR(VLOOKUP(C54,'MÓDULO G'!$C$9:$N$37,12,FALSE)," ")</f>
        <v xml:space="preserve"> </v>
      </c>
      <c r="M54" s="62" t="str">
        <f>+IFERROR(VLOOKUP(C54,'MÓDULO H'!$C$9:$N$37,12,FALSE)," ")</f>
        <v xml:space="preserve"> </v>
      </c>
      <c r="N54" s="62">
        <f>+IFERROR(VLOOKUP(C54,'REDES EXTERIORES'!$C$9:$N$215,12,FALSE)," ")</f>
        <v>27</v>
      </c>
      <c r="O54" s="70">
        <f t="shared" si="0"/>
        <v>27</v>
      </c>
    </row>
    <row r="55" spans="3:15" s="30" customFormat="1" ht="15" customHeight="1" x14ac:dyDescent="0.3">
      <c r="C55" s="39" t="s">
        <v>335</v>
      </c>
      <c r="D55" s="31" t="s">
        <v>153</v>
      </c>
      <c r="E55" s="68" t="s">
        <v>57</v>
      </c>
      <c r="F55" s="62">
        <f>+IFERROR(VLOOKUP(C55,'MÓDULO A'!$C$9:$N$560,12,FALSE)," ")</f>
        <v>66</v>
      </c>
      <c r="G55" s="62">
        <f>+IFERROR(VLOOKUP(C55,'MÓDULO B'!$C$9:$N$613,12,FALSE)," ")</f>
        <v>33</v>
      </c>
      <c r="H55" s="62">
        <f>+IFERROR(VLOOKUP(C55,'MÓDULO C'!$C$9:$N$578,12,FALSE)," ")</f>
        <v>57</v>
      </c>
      <c r="I55" s="62" t="str">
        <f>+IFERROR(VLOOKUP(C55,'MÓDULO D'!$C$9:$N$286,12,FALSE)," ")</f>
        <v xml:space="preserve"> </v>
      </c>
      <c r="J55" s="62" t="str">
        <f>+IFERROR(VLOOKUP(C55,'MÓDULO E'!$C$9:$N$173,12,FALSE)," ")</f>
        <v xml:space="preserve"> </v>
      </c>
      <c r="K55" s="62">
        <f>+IFERROR(VLOOKUP(C55,'MÓDULO F'!$C$9:$N$230,12,FALSE)," ")</f>
        <v>9</v>
      </c>
      <c r="L55" s="62" t="str">
        <f>+IFERROR(VLOOKUP(C55,'MÓDULO G'!$C$9:$N$37,12,FALSE)," ")</f>
        <v xml:space="preserve"> </v>
      </c>
      <c r="M55" s="62" t="str">
        <f>+IFERROR(VLOOKUP(C55,'MÓDULO H'!$C$9:$N$37,12,FALSE)," ")</f>
        <v xml:space="preserve"> </v>
      </c>
      <c r="N55" s="62">
        <f>+IFERROR(VLOOKUP(C55,'REDES EXTERIORES'!$C$9:$N$215,12,FALSE)," ")</f>
        <v>2</v>
      </c>
      <c r="O55" s="70">
        <f t="shared" si="0"/>
        <v>167</v>
      </c>
    </row>
    <row r="56" spans="3:15" s="30" customFormat="1" ht="15" customHeight="1" x14ac:dyDescent="0.3">
      <c r="C56" s="39" t="s">
        <v>336</v>
      </c>
      <c r="D56" s="31" t="s">
        <v>154</v>
      </c>
      <c r="E56" s="68" t="s">
        <v>57</v>
      </c>
      <c r="F56" s="62">
        <f>+IFERROR(VLOOKUP(C56,'MÓDULO A'!$C$9:$N$560,12,FALSE)," ")</f>
        <v>177</v>
      </c>
      <c r="G56" s="62">
        <f>+IFERROR(VLOOKUP(C56,'MÓDULO B'!$C$9:$N$613,12,FALSE)," ")</f>
        <v>81</v>
      </c>
      <c r="H56" s="62">
        <f>+IFERROR(VLOOKUP(C56,'MÓDULO C'!$C$9:$N$578,12,FALSE)," ")</f>
        <v>149</v>
      </c>
      <c r="I56" s="62">
        <f>+IFERROR(VLOOKUP(C56,'MÓDULO D'!$C$9:$N$286,12,FALSE)," ")</f>
        <v>48</v>
      </c>
      <c r="J56" s="62">
        <f>+IFERROR(VLOOKUP(C56,'MÓDULO E'!$C$9:$N$173,12,FALSE)," ")</f>
        <v>21</v>
      </c>
      <c r="K56" s="62">
        <f>+IFERROR(VLOOKUP(C56,'MÓDULO F'!$C$9:$N$230,12,FALSE)," ")</f>
        <v>31</v>
      </c>
      <c r="L56" s="62" t="str">
        <f>+IFERROR(VLOOKUP(C56,'MÓDULO G'!$C$9:$N$37,12,FALSE)," ")</f>
        <v xml:space="preserve"> </v>
      </c>
      <c r="M56" s="62" t="str">
        <f>+IFERROR(VLOOKUP(C56,'MÓDULO H'!$C$9:$N$37,12,FALSE)," ")</f>
        <v xml:space="preserve"> </v>
      </c>
      <c r="N56" s="62" t="str">
        <f>+IFERROR(VLOOKUP(C56,'REDES EXTERIORES'!$C$9:$N$215,12,FALSE)," ")</f>
        <v xml:space="preserve"> </v>
      </c>
      <c r="O56" s="70">
        <f t="shared" si="0"/>
        <v>507</v>
      </c>
    </row>
    <row r="57" spans="3:15" s="30" customFormat="1" ht="15" customHeight="1" x14ac:dyDescent="0.3">
      <c r="C57" s="39" t="s">
        <v>337</v>
      </c>
      <c r="D57" s="31" t="s">
        <v>214</v>
      </c>
      <c r="E57" s="68" t="s">
        <v>57</v>
      </c>
      <c r="F57" s="62" t="str">
        <f>+IFERROR(VLOOKUP(C57,'MÓDULO A'!$C$9:$N$560,12,FALSE)," ")</f>
        <v xml:space="preserve"> </v>
      </c>
      <c r="G57" s="62" t="str">
        <f>+IFERROR(VLOOKUP(C57,'MÓDULO B'!$C$9:$N$613,12,FALSE)," ")</f>
        <v xml:space="preserve"> </v>
      </c>
      <c r="H57" s="62" t="str">
        <f>+IFERROR(VLOOKUP(C57,'MÓDULO C'!$C$9:$N$578,12,FALSE)," ")</f>
        <v xml:space="preserve"> </v>
      </c>
      <c r="I57" s="62" t="str">
        <f>+IFERROR(VLOOKUP(C57,'MÓDULO D'!$C$9:$N$286,12,FALSE)," ")</f>
        <v xml:space="preserve"> </v>
      </c>
      <c r="J57" s="62" t="str">
        <f>+IFERROR(VLOOKUP(C57,'MÓDULO E'!$C$9:$N$173,12,FALSE)," ")</f>
        <v xml:space="preserve"> </v>
      </c>
      <c r="K57" s="62" t="str">
        <f>+IFERROR(VLOOKUP(C57,'MÓDULO F'!$C$9:$N$230,12,FALSE)," ")</f>
        <v xml:space="preserve"> </v>
      </c>
      <c r="L57" s="62" t="str">
        <f>+IFERROR(VLOOKUP(C57,'MÓDULO G'!$C$9:$N$37,12,FALSE)," ")</f>
        <v xml:space="preserve"> </v>
      </c>
      <c r="M57" s="62" t="str">
        <f>+IFERROR(VLOOKUP(C57,'MÓDULO H'!$C$9:$N$37,12,FALSE)," ")</f>
        <v xml:space="preserve"> </v>
      </c>
      <c r="N57" s="62">
        <f>+IFERROR(VLOOKUP(C57,'REDES EXTERIORES'!$C$9:$N$215,12,FALSE)," ")</f>
        <v>1</v>
      </c>
      <c r="O57" s="70">
        <f t="shared" si="0"/>
        <v>1</v>
      </c>
    </row>
    <row r="58" spans="3:15" s="30" customFormat="1" ht="15" customHeight="1" x14ac:dyDescent="0.3">
      <c r="C58" s="39" t="s">
        <v>338</v>
      </c>
      <c r="D58" s="31" t="s">
        <v>155</v>
      </c>
      <c r="E58" s="68" t="s">
        <v>57</v>
      </c>
      <c r="F58" s="62">
        <f>+IFERROR(VLOOKUP(C58,'MÓDULO A'!$C$9:$N$560,12,FALSE)," ")</f>
        <v>57</v>
      </c>
      <c r="G58" s="62">
        <f>+IFERROR(VLOOKUP(C58,'MÓDULO B'!$C$9:$N$613,12,FALSE)," ")</f>
        <v>24</v>
      </c>
      <c r="H58" s="62">
        <f>+IFERROR(VLOOKUP(C58,'MÓDULO C'!$C$9:$N$578,12,FALSE)," ")</f>
        <v>39</v>
      </c>
      <c r="I58" s="62">
        <f>+IFERROR(VLOOKUP(C58,'MÓDULO D'!$C$9:$N$286,12,FALSE)," ")</f>
        <v>8</v>
      </c>
      <c r="J58" s="62" t="str">
        <f>+IFERROR(VLOOKUP(C58,'MÓDULO E'!$C$9:$N$173,12,FALSE)," ")</f>
        <v xml:space="preserve"> </v>
      </c>
      <c r="K58" s="62">
        <f>+IFERROR(VLOOKUP(C58,'MÓDULO F'!$C$9:$N$230,12,FALSE)," ")</f>
        <v>1</v>
      </c>
      <c r="L58" s="62" t="str">
        <f>+IFERROR(VLOOKUP(C58,'MÓDULO G'!$C$9:$N$37,12,FALSE)," ")</f>
        <v xml:space="preserve"> </v>
      </c>
      <c r="M58" s="62" t="str">
        <f>+IFERROR(VLOOKUP(C58,'MÓDULO H'!$C$9:$N$37,12,FALSE)," ")</f>
        <v xml:space="preserve"> </v>
      </c>
      <c r="N58" s="62">
        <f>+IFERROR(VLOOKUP(C58,'REDES EXTERIORES'!$C$9:$N$215,12,FALSE)," ")</f>
        <v>5</v>
      </c>
      <c r="O58" s="70">
        <f t="shared" si="0"/>
        <v>134</v>
      </c>
    </row>
    <row r="59" spans="3:15" s="30" customFormat="1" ht="15" customHeight="1" x14ac:dyDescent="0.3">
      <c r="C59" s="39" t="s">
        <v>339</v>
      </c>
      <c r="D59" s="31" t="s">
        <v>284</v>
      </c>
      <c r="E59" s="68" t="s">
        <v>57</v>
      </c>
      <c r="F59" s="62" t="str">
        <f>+IFERROR(VLOOKUP(C59,'MÓDULO A'!$C$9:$N$560,12,FALSE)," ")</f>
        <v xml:space="preserve"> </v>
      </c>
      <c r="G59" s="62" t="str">
        <f>+IFERROR(VLOOKUP(C59,'MÓDULO B'!$C$9:$N$613,12,FALSE)," ")</f>
        <v xml:space="preserve"> </v>
      </c>
      <c r="H59" s="62" t="str">
        <f>+IFERROR(VLOOKUP(C59,'MÓDULO C'!$C$9:$N$578,12,FALSE)," ")</f>
        <v xml:space="preserve"> </v>
      </c>
      <c r="I59" s="62" t="str">
        <f>+IFERROR(VLOOKUP(C59,'MÓDULO D'!$C$9:$N$286,12,FALSE)," ")</f>
        <v xml:space="preserve"> </v>
      </c>
      <c r="J59" s="62" t="str">
        <f>+IFERROR(VLOOKUP(C59,'MÓDULO E'!$C$9:$N$173,12,FALSE)," ")</f>
        <v xml:space="preserve"> </v>
      </c>
      <c r="K59" s="62" t="str">
        <f>+IFERROR(VLOOKUP(C59,'MÓDULO F'!$C$9:$N$230,12,FALSE)," ")</f>
        <v xml:space="preserve"> </v>
      </c>
      <c r="L59" s="62" t="str">
        <f>+IFERROR(VLOOKUP(C59,'MÓDULO G'!$C$9:$N$37,12,FALSE)," ")</f>
        <v xml:space="preserve"> </v>
      </c>
      <c r="M59" s="62" t="str">
        <f>+IFERROR(VLOOKUP(C59,'MÓDULO H'!$C$9:$N$37,12,FALSE)," ")</f>
        <v xml:space="preserve"> </v>
      </c>
      <c r="N59" s="62">
        <f>+IFERROR(VLOOKUP(C59,'REDES EXTERIORES'!$C$9:$N$215,12,FALSE)," ")</f>
        <v>3</v>
      </c>
      <c r="O59" s="70">
        <f t="shared" ref="O59" si="2">+SUM(F59:N59)</f>
        <v>3</v>
      </c>
    </row>
    <row r="60" spans="3:15" s="30" customFormat="1" ht="15" customHeight="1" x14ac:dyDescent="0.3">
      <c r="C60" s="39" t="s">
        <v>340</v>
      </c>
      <c r="D60" s="31" t="s">
        <v>215</v>
      </c>
      <c r="E60" s="68" t="s">
        <v>57</v>
      </c>
      <c r="F60" s="62" t="str">
        <f>+IFERROR(VLOOKUP(C60,'MÓDULO A'!$C$9:$N$560,12,FALSE)," ")</f>
        <v xml:space="preserve"> </v>
      </c>
      <c r="G60" s="62" t="str">
        <f>+IFERROR(VLOOKUP(C60,'MÓDULO B'!$C$9:$N$613,12,FALSE)," ")</f>
        <v xml:space="preserve"> </v>
      </c>
      <c r="H60" s="62" t="str">
        <f>+IFERROR(VLOOKUP(C60,'MÓDULO C'!$C$9:$N$578,12,FALSE)," ")</f>
        <v xml:space="preserve"> </v>
      </c>
      <c r="I60" s="62" t="str">
        <f>+IFERROR(VLOOKUP(C60,'MÓDULO D'!$C$9:$N$286,12,FALSE)," ")</f>
        <v xml:space="preserve"> </v>
      </c>
      <c r="J60" s="62" t="str">
        <f>+IFERROR(VLOOKUP(C60,'MÓDULO E'!$C$9:$N$173,12,FALSE)," ")</f>
        <v xml:space="preserve"> </v>
      </c>
      <c r="K60" s="62" t="str">
        <f>+IFERROR(VLOOKUP(C60,'MÓDULO F'!$C$9:$N$230,12,FALSE)," ")</f>
        <v xml:space="preserve"> </v>
      </c>
      <c r="L60" s="62" t="str">
        <f>+IFERROR(VLOOKUP(C60,'MÓDULO G'!$C$9:$N$37,12,FALSE)," ")</f>
        <v xml:space="preserve"> </v>
      </c>
      <c r="M60" s="62" t="str">
        <f>+IFERROR(VLOOKUP(C60,'MÓDULO H'!$C$9:$N$37,12,FALSE)," ")</f>
        <v xml:space="preserve"> </v>
      </c>
      <c r="N60" s="62">
        <f>+IFERROR(VLOOKUP(C60,'REDES EXTERIORES'!$C$9:$N$215,12,FALSE)," ")</f>
        <v>1</v>
      </c>
      <c r="O60" s="70">
        <f t="shared" si="0"/>
        <v>1</v>
      </c>
    </row>
    <row r="61" spans="3:15" s="30" customFormat="1" ht="15" customHeight="1" x14ac:dyDescent="0.3">
      <c r="C61" s="39" t="s">
        <v>341</v>
      </c>
      <c r="D61" s="31" t="s">
        <v>216</v>
      </c>
      <c r="E61" s="68" t="s">
        <v>57</v>
      </c>
      <c r="F61" s="62" t="str">
        <f>+IFERROR(VLOOKUP(C61,'MÓDULO A'!$C$9:$N$560,12,FALSE)," ")</f>
        <v xml:space="preserve"> </v>
      </c>
      <c r="G61" s="62" t="str">
        <f>+IFERROR(VLOOKUP(C61,'MÓDULO B'!$C$9:$N$613,12,FALSE)," ")</f>
        <v xml:space="preserve"> </v>
      </c>
      <c r="H61" s="62" t="str">
        <f>+IFERROR(VLOOKUP(C61,'MÓDULO C'!$C$9:$N$578,12,FALSE)," ")</f>
        <v xml:space="preserve"> </v>
      </c>
      <c r="I61" s="62" t="str">
        <f>+IFERROR(VLOOKUP(C61,'MÓDULO D'!$C$9:$N$286,12,FALSE)," ")</f>
        <v xml:space="preserve"> </v>
      </c>
      <c r="J61" s="62" t="str">
        <f>+IFERROR(VLOOKUP(C61,'MÓDULO E'!$C$9:$N$173,12,FALSE)," ")</f>
        <v xml:space="preserve"> </v>
      </c>
      <c r="K61" s="62" t="str">
        <f>+IFERROR(VLOOKUP(C61,'MÓDULO F'!$C$9:$N$230,12,FALSE)," ")</f>
        <v xml:space="preserve"> </v>
      </c>
      <c r="L61" s="62" t="str">
        <f>+IFERROR(VLOOKUP(C61,'MÓDULO G'!$C$9:$N$37,12,FALSE)," ")</f>
        <v xml:space="preserve"> </v>
      </c>
      <c r="M61" s="62" t="str">
        <f>+IFERROR(VLOOKUP(C61,'MÓDULO H'!$C$9:$N$37,12,FALSE)," ")</f>
        <v xml:space="preserve"> </v>
      </c>
      <c r="N61" s="62">
        <f>+IFERROR(VLOOKUP(C61,'REDES EXTERIORES'!$C$9:$N$215,12,FALSE)," ")</f>
        <v>20</v>
      </c>
      <c r="O61" s="70">
        <f t="shared" si="0"/>
        <v>20</v>
      </c>
    </row>
    <row r="62" spans="3:15" s="30" customFormat="1" ht="15" customHeight="1" x14ac:dyDescent="0.3">
      <c r="C62" s="39" t="s">
        <v>342</v>
      </c>
      <c r="D62" s="31" t="s">
        <v>217</v>
      </c>
      <c r="E62" s="68" t="s">
        <v>57</v>
      </c>
      <c r="F62" s="62" t="str">
        <f>+IFERROR(VLOOKUP(C62,'MÓDULO A'!$C$9:$N$560,12,FALSE)," ")</f>
        <v xml:space="preserve"> </v>
      </c>
      <c r="G62" s="62" t="str">
        <f>+IFERROR(VLOOKUP(C62,'MÓDULO B'!$C$9:$N$613,12,FALSE)," ")</f>
        <v xml:space="preserve"> </v>
      </c>
      <c r="H62" s="62" t="str">
        <f>+IFERROR(VLOOKUP(C62,'MÓDULO C'!$C$9:$N$578,12,FALSE)," ")</f>
        <v xml:space="preserve"> </v>
      </c>
      <c r="I62" s="62" t="str">
        <f>+IFERROR(VLOOKUP(C62,'MÓDULO D'!$C$9:$N$286,12,FALSE)," ")</f>
        <v xml:space="preserve"> </v>
      </c>
      <c r="J62" s="62" t="str">
        <f>+IFERROR(VLOOKUP(C62,'MÓDULO E'!$C$9:$N$173,12,FALSE)," ")</f>
        <v xml:space="preserve"> </v>
      </c>
      <c r="K62" s="62" t="str">
        <f>+IFERROR(VLOOKUP(C62,'MÓDULO F'!$C$9:$N$230,12,FALSE)," ")</f>
        <v xml:space="preserve"> </v>
      </c>
      <c r="L62" s="62" t="str">
        <f>+IFERROR(VLOOKUP(C62,'MÓDULO G'!$C$9:$N$37,12,FALSE)," ")</f>
        <v xml:space="preserve"> </v>
      </c>
      <c r="M62" s="62" t="str">
        <f>+IFERROR(VLOOKUP(C62,'MÓDULO H'!$C$9:$N$37,12,FALSE)," ")</f>
        <v xml:space="preserve"> </v>
      </c>
      <c r="N62" s="62">
        <f>+IFERROR(VLOOKUP(C62,'REDES EXTERIORES'!$C$9:$N$215,12,FALSE)," ")</f>
        <v>3</v>
      </c>
      <c r="O62" s="70">
        <f t="shared" si="0"/>
        <v>3</v>
      </c>
    </row>
    <row r="63" spans="3:15" s="30" customFormat="1" ht="15" customHeight="1" x14ac:dyDescent="0.3">
      <c r="C63" s="39" t="s">
        <v>343</v>
      </c>
      <c r="D63" s="31" t="s">
        <v>156</v>
      </c>
      <c r="E63" s="68" t="s">
        <v>57</v>
      </c>
      <c r="F63" s="62">
        <f>+IFERROR(VLOOKUP(C63,'MÓDULO A'!$C$9:$N$560,12,FALSE)," ")</f>
        <v>6</v>
      </c>
      <c r="G63" s="62">
        <f>+IFERROR(VLOOKUP(C63,'MÓDULO B'!$C$9:$N$613,12,FALSE)," ")</f>
        <v>8</v>
      </c>
      <c r="H63" s="62">
        <f>+IFERROR(VLOOKUP(C63,'MÓDULO C'!$C$9:$N$578,12,FALSE)," ")</f>
        <v>8</v>
      </c>
      <c r="I63" s="62">
        <f>+IFERROR(VLOOKUP(C63,'MÓDULO D'!$C$9:$N$286,12,FALSE)," ")</f>
        <v>4</v>
      </c>
      <c r="J63" s="62">
        <f>+IFERROR(VLOOKUP(C63,'MÓDULO E'!$C$9:$N$173,12,FALSE)," ")</f>
        <v>6</v>
      </c>
      <c r="K63" s="62">
        <f>+IFERROR(VLOOKUP(C63,'MÓDULO F'!$C$9:$N$230,12,FALSE)," ")</f>
        <v>2</v>
      </c>
      <c r="L63" s="62" t="str">
        <f>+IFERROR(VLOOKUP(C63,'MÓDULO G'!$C$9:$N$37,12,FALSE)," ")</f>
        <v xml:space="preserve"> </v>
      </c>
      <c r="M63" s="62" t="str">
        <f>+IFERROR(VLOOKUP(C63,'MÓDULO H'!$C$9:$N$37,12,FALSE)," ")</f>
        <v xml:space="preserve"> </v>
      </c>
      <c r="N63" s="62" t="str">
        <f>+IFERROR(VLOOKUP(C63,'REDES EXTERIORES'!$C$9:$N$215,12,FALSE)," ")</f>
        <v xml:space="preserve"> </v>
      </c>
      <c r="O63" s="70">
        <f t="shared" si="0"/>
        <v>34</v>
      </c>
    </row>
    <row r="64" spans="3:15" s="30" customFormat="1" ht="15" customHeight="1" x14ac:dyDescent="0.3">
      <c r="C64" s="39" t="s">
        <v>344</v>
      </c>
      <c r="D64" s="31" t="s">
        <v>157</v>
      </c>
      <c r="E64" s="68" t="s">
        <v>57</v>
      </c>
      <c r="F64" s="62">
        <f>+IFERROR(VLOOKUP(C64,'MÓDULO A'!$C$9:$N$560,12,FALSE)," ")</f>
        <v>6</v>
      </c>
      <c r="G64" s="62">
        <f>+IFERROR(VLOOKUP(C64,'MÓDULO B'!$C$9:$N$613,12,FALSE)," ")</f>
        <v>8</v>
      </c>
      <c r="H64" s="62">
        <f>+IFERROR(VLOOKUP(C64,'MÓDULO C'!$C$9:$N$578,12,FALSE)," ")</f>
        <v>8</v>
      </c>
      <c r="I64" s="62" t="str">
        <f>+IFERROR(VLOOKUP(C64,'MÓDULO D'!$C$9:$N$286,12,FALSE)," ")</f>
        <v xml:space="preserve"> </v>
      </c>
      <c r="J64" s="62" t="str">
        <f>+IFERROR(VLOOKUP(C64,'MÓDULO E'!$C$9:$N$173,12,FALSE)," ")</f>
        <v xml:space="preserve"> </v>
      </c>
      <c r="K64" s="62">
        <f>+IFERROR(VLOOKUP(C64,'MÓDULO F'!$C$9:$N$230,12,FALSE)," ")</f>
        <v>2</v>
      </c>
      <c r="L64" s="62" t="str">
        <f>+IFERROR(VLOOKUP(C64,'MÓDULO G'!$C$9:$N$37,12,FALSE)," ")</f>
        <v xml:space="preserve"> </v>
      </c>
      <c r="M64" s="62" t="str">
        <f>+IFERROR(VLOOKUP(C64,'MÓDULO H'!$C$9:$N$37,12,FALSE)," ")</f>
        <v xml:space="preserve"> </v>
      </c>
      <c r="N64" s="62" t="str">
        <f>+IFERROR(VLOOKUP(C64,'REDES EXTERIORES'!$C$9:$N$215,12,FALSE)," ")</f>
        <v xml:space="preserve"> </v>
      </c>
      <c r="O64" s="70">
        <f t="shared" si="0"/>
        <v>24</v>
      </c>
    </row>
    <row r="65" spans="3:15" s="30" customFormat="1" ht="15" customHeight="1" x14ac:dyDescent="0.3">
      <c r="C65" s="39" t="s">
        <v>345</v>
      </c>
      <c r="D65" s="31" t="s">
        <v>158</v>
      </c>
      <c r="E65" s="68" t="s">
        <v>57</v>
      </c>
      <c r="F65" s="62">
        <f>+IFERROR(VLOOKUP(C65,'MÓDULO A'!$C$9:$N$560,12,FALSE)," ")</f>
        <v>96</v>
      </c>
      <c r="G65" s="62">
        <f>+IFERROR(VLOOKUP(C65,'MÓDULO B'!$C$9:$N$613,12,FALSE)," ")</f>
        <v>50</v>
      </c>
      <c r="H65" s="62">
        <f>+IFERROR(VLOOKUP(C65,'MÓDULO C'!$C$9:$N$578,12,FALSE)," ")</f>
        <v>58</v>
      </c>
      <c r="I65" s="62">
        <f>+IFERROR(VLOOKUP(C65,'MÓDULO D'!$C$9:$N$286,12,FALSE)," ")</f>
        <v>17</v>
      </c>
      <c r="J65" s="62">
        <f>+IFERROR(VLOOKUP(C65,'MÓDULO E'!$C$9:$N$173,12,FALSE)," ")</f>
        <v>6</v>
      </c>
      <c r="K65" s="62">
        <f>+IFERROR(VLOOKUP(C65,'MÓDULO F'!$C$9:$N$230,12,FALSE)," ")</f>
        <v>11</v>
      </c>
      <c r="L65" s="62" t="str">
        <f>+IFERROR(VLOOKUP(C65,'MÓDULO G'!$C$9:$N$37,12,FALSE)," ")</f>
        <v xml:space="preserve"> </v>
      </c>
      <c r="M65" s="62" t="str">
        <f>+IFERROR(VLOOKUP(C65,'MÓDULO H'!$C$9:$N$37,12,FALSE)," ")</f>
        <v xml:space="preserve"> </v>
      </c>
      <c r="N65" s="62" t="str">
        <f>+IFERROR(VLOOKUP(C65,'REDES EXTERIORES'!$C$9:$N$215,12,FALSE)," ")</f>
        <v xml:space="preserve"> </v>
      </c>
      <c r="O65" s="70">
        <f t="shared" si="0"/>
        <v>238</v>
      </c>
    </row>
    <row r="66" spans="3:15" s="30" customFormat="1" ht="15" customHeight="1" x14ac:dyDescent="0.3">
      <c r="C66" s="39" t="s">
        <v>346</v>
      </c>
      <c r="D66" s="31" t="s">
        <v>279</v>
      </c>
      <c r="E66" s="68" t="s">
        <v>57</v>
      </c>
      <c r="F66" s="62">
        <f>+IFERROR(VLOOKUP(C66,'MÓDULO A'!$C$9:$N$560,12,FALSE)," ")</f>
        <v>6</v>
      </c>
      <c r="G66" s="62">
        <f>+IFERROR(VLOOKUP(C66,'MÓDULO B'!$C$9:$N$613,12,FALSE)," ")</f>
        <v>8</v>
      </c>
      <c r="H66" s="62" t="str">
        <f>+IFERROR(VLOOKUP(C66,'MÓDULO C'!$C$9:$N$578,12,FALSE)," ")</f>
        <v xml:space="preserve"> </v>
      </c>
      <c r="I66" s="62">
        <f>+IFERROR(VLOOKUP(C66,'MÓDULO D'!$C$9:$N$286,12,FALSE)," ")</f>
        <v>4</v>
      </c>
      <c r="J66" s="62" t="str">
        <f>+IFERROR(VLOOKUP(C66,'MÓDULO E'!$C$9:$N$173,12,FALSE)," ")</f>
        <v xml:space="preserve"> </v>
      </c>
      <c r="K66" s="62" t="str">
        <f>+IFERROR(VLOOKUP(C66,'MÓDULO F'!$C$9:$N$230,12,FALSE)," ")</f>
        <v xml:space="preserve"> </v>
      </c>
      <c r="L66" s="62" t="str">
        <f>+IFERROR(VLOOKUP(C66,'MÓDULO G'!$C$9:$N$37,12,FALSE)," ")</f>
        <v xml:space="preserve"> </v>
      </c>
      <c r="M66" s="62" t="str">
        <f>+IFERROR(VLOOKUP(C66,'MÓDULO H'!$C$9:$N$37,12,FALSE)," ")</f>
        <v xml:space="preserve"> </v>
      </c>
      <c r="N66" s="62" t="str">
        <f>+IFERROR(VLOOKUP(C66,'REDES EXTERIORES'!$C$9:$N$215,12,FALSE)," ")</f>
        <v xml:space="preserve"> </v>
      </c>
      <c r="O66" s="70">
        <f t="shared" ref="O66" si="3">+SUM(F66:N66)</f>
        <v>18</v>
      </c>
    </row>
    <row r="67" spans="3:15" s="30" customFormat="1" ht="15" customHeight="1" x14ac:dyDescent="0.3">
      <c r="C67" s="39" t="s">
        <v>347</v>
      </c>
      <c r="D67" s="31" t="s">
        <v>159</v>
      </c>
      <c r="E67" s="68" t="s">
        <v>57</v>
      </c>
      <c r="F67" s="62">
        <f>+IFERROR(VLOOKUP(C67,'MÓDULO A'!$C$9:$N$560,12,FALSE)," ")</f>
        <v>55</v>
      </c>
      <c r="G67" s="62">
        <f>+IFERROR(VLOOKUP(C67,'MÓDULO B'!$C$9:$N$613,12,FALSE)," ")</f>
        <v>14</v>
      </c>
      <c r="H67" s="62">
        <f>+IFERROR(VLOOKUP(C67,'MÓDULO C'!$C$9:$N$578,12,FALSE)," ")</f>
        <v>33</v>
      </c>
      <c r="I67" s="62">
        <f>+IFERROR(VLOOKUP(C67,'MÓDULO D'!$C$9:$N$286,12,FALSE)," ")</f>
        <v>4</v>
      </c>
      <c r="J67" s="62" t="str">
        <f>+IFERROR(VLOOKUP(C67,'MÓDULO E'!$C$9:$N$173,12,FALSE)," ")</f>
        <v xml:space="preserve"> </v>
      </c>
      <c r="K67" s="62">
        <f>+IFERROR(VLOOKUP(C67,'MÓDULO F'!$C$9:$N$230,12,FALSE)," ")</f>
        <v>3</v>
      </c>
      <c r="L67" s="62" t="str">
        <f>+IFERROR(VLOOKUP(C67,'MÓDULO G'!$C$9:$N$37,12,FALSE)," ")</f>
        <v xml:space="preserve"> </v>
      </c>
      <c r="M67" s="62" t="str">
        <f>+IFERROR(VLOOKUP(C67,'MÓDULO H'!$C$9:$N$37,12,FALSE)," ")</f>
        <v xml:space="preserve"> </v>
      </c>
      <c r="N67" s="62">
        <f>+IFERROR(VLOOKUP(C67,'REDES EXTERIORES'!$C$9:$N$215,12,FALSE)," ")</f>
        <v>1</v>
      </c>
      <c r="O67" s="70">
        <f t="shared" si="0"/>
        <v>110</v>
      </c>
    </row>
    <row r="68" spans="3:15" s="30" customFormat="1" ht="15" customHeight="1" x14ac:dyDescent="0.3">
      <c r="C68" s="39" t="s">
        <v>348</v>
      </c>
      <c r="D68" s="31" t="s">
        <v>283</v>
      </c>
      <c r="E68" s="68" t="s">
        <v>57</v>
      </c>
      <c r="F68" s="62" t="str">
        <f>+IFERROR(VLOOKUP(C68,'MÓDULO A'!$C$9:$N$560,12,FALSE)," ")</f>
        <v xml:space="preserve"> </v>
      </c>
      <c r="G68" s="62" t="str">
        <f>+IFERROR(VLOOKUP(C68,'MÓDULO B'!$C$9:$N$613,12,FALSE)," ")</f>
        <v xml:space="preserve"> </v>
      </c>
      <c r="H68" s="62" t="str">
        <f>+IFERROR(VLOOKUP(C68,'MÓDULO C'!$C$9:$N$578,12,FALSE)," ")</f>
        <v xml:space="preserve"> </v>
      </c>
      <c r="I68" s="62" t="str">
        <f>+IFERROR(VLOOKUP(C68,'MÓDULO D'!$C$9:$N$286,12,FALSE)," ")</f>
        <v xml:space="preserve"> </v>
      </c>
      <c r="J68" s="62" t="str">
        <f>+IFERROR(VLOOKUP(C68,'MÓDULO E'!$C$9:$N$173,12,FALSE)," ")</f>
        <v xml:space="preserve"> </v>
      </c>
      <c r="K68" s="62" t="str">
        <f>+IFERROR(VLOOKUP(C68,'MÓDULO F'!$C$9:$N$230,12,FALSE)," ")</f>
        <v xml:space="preserve"> </v>
      </c>
      <c r="L68" s="62" t="str">
        <f>+IFERROR(VLOOKUP(C68,'MÓDULO G'!$C$9:$N$37,12,FALSE)," ")</f>
        <v xml:space="preserve"> </v>
      </c>
      <c r="M68" s="62" t="str">
        <f>+IFERROR(VLOOKUP(C68,'MÓDULO H'!$C$9:$N$37,12,FALSE)," ")</f>
        <v xml:space="preserve"> </v>
      </c>
      <c r="N68" s="62">
        <f>+IFERROR(VLOOKUP(C68,'REDES EXTERIORES'!$C$9:$N$215,12,FALSE)," ")</f>
        <v>3</v>
      </c>
      <c r="O68" s="70">
        <f t="shared" ref="O68" si="4">+SUM(F68:N68)</f>
        <v>3</v>
      </c>
    </row>
    <row r="69" spans="3:15" s="30" customFormat="1" ht="15" customHeight="1" x14ac:dyDescent="0.3">
      <c r="C69" s="39" t="s">
        <v>349</v>
      </c>
      <c r="D69" s="31" t="s">
        <v>160</v>
      </c>
      <c r="E69" s="68" t="s">
        <v>57</v>
      </c>
      <c r="F69" s="62" t="str">
        <f>+IFERROR(VLOOKUP(C69,'MÓDULO A'!$C$9:$N$560,12,FALSE)," ")</f>
        <v xml:space="preserve"> </v>
      </c>
      <c r="G69" s="62" t="str">
        <f>+IFERROR(VLOOKUP(C69,'MÓDULO B'!$C$9:$N$613,12,FALSE)," ")</f>
        <v xml:space="preserve"> </v>
      </c>
      <c r="H69" s="62" t="str">
        <f>+IFERROR(VLOOKUP(C69,'MÓDULO C'!$C$9:$N$578,12,FALSE)," ")</f>
        <v xml:space="preserve"> </v>
      </c>
      <c r="I69" s="62" t="str">
        <f>+IFERROR(VLOOKUP(C69,'MÓDULO D'!$C$9:$N$286,12,FALSE)," ")</f>
        <v xml:space="preserve"> </v>
      </c>
      <c r="J69" s="62" t="str">
        <f>+IFERROR(VLOOKUP(C69,'MÓDULO E'!$C$9:$N$173,12,FALSE)," ")</f>
        <v xml:space="preserve"> </v>
      </c>
      <c r="K69" s="62" t="str">
        <f>+IFERROR(VLOOKUP(C69,'MÓDULO F'!$C$9:$N$230,12,FALSE)," ")</f>
        <v xml:space="preserve"> </v>
      </c>
      <c r="L69" s="62" t="str">
        <f>+IFERROR(VLOOKUP(C69,'MÓDULO G'!$C$9:$N$37,12,FALSE)," ")</f>
        <v xml:space="preserve"> </v>
      </c>
      <c r="M69" s="62" t="str">
        <f>+IFERROR(VLOOKUP(C69,'MÓDULO H'!$C$9:$N$37,12,FALSE)," ")</f>
        <v xml:space="preserve"> </v>
      </c>
      <c r="N69" s="62">
        <f>+IFERROR(VLOOKUP(C69,'REDES EXTERIORES'!$C$9:$N$215,12,FALSE)," ")</f>
        <v>14</v>
      </c>
      <c r="O69" s="70">
        <f t="shared" si="0"/>
        <v>14</v>
      </c>
    </row>
    <row r="70" spans="3:15" s="30" customFormat="1" ht="15" customHeight="1" x14ac:dyDescent="0.3">
      <c r="C70" s="39" t="s">
        <v>350</v>
      </c>
      <c r="D70" s="31" t="s">
        <v>161</v>
      </c>
      <c r="E70" s="68" t="s">
        <v>57</v>
      </c>
      <c r="F70" s="62" t="str">
        <f>+IFERROR(VLOOKUP(C70,'MÓDULO A'!$C$9:$N$560,12,FALSE)," ")</f>
        <v xml:space="preserve"> </v>
      </c>
      <c r="G70" s="62" t="str">
        <f>+IFERROR(VLOOKUP(C70,'MÓDULO B'!$C$9:$N$613,12,FALSE)," ")</f>
        <v xml:space="preserve"> </v>
      </c>
      <c r="H70" s="62" t="str">
        <f>+IFERROR(VLOOKUP(C70,'MÓDULO C'!$C$9:$N$578,12,FALSE)," ")</f>
        <v xml:space="preserve"> </v>
      </c>
      <c r="I70" s="62" t="str">
        <f>+IFERROR(VLOOKUP(C70,'MÓDULO D'!$C$9:$N$286,12,FALSE)," ")</f>
        <v xml:space="preserve"> </v>
      </c>
      <c r="J70" s="62" t="str">
        <f>+IFERROR(VLOOKUP(C70,'MÓDULO E'!$C$9:$N$173,12,FALSE)," ")</f>
        <v xml:space="preserve"> </v>
      </c>
      <c r="K70" s="62" t="str">
        <f>+IFERROR(VLOOKUP(C70,'MÓDULO F'!$C$9:$N$230,12,FALSE)," ")</f>
        <v xml:space="preserve"> </v>
      </c>
      <c r="L70" s="62" t="str">
        <f>+IFERROR(VLOOKUP(C70,'MÓDULO G'!$C$9:$N$37,12,FALSE)," ")</f>
        <v xml:space="preserve"> </v>
      </c>
      <c r="M70" s="62" t="str">
        <f>+IFERROR(VLOOKUP(C70,'MÓDULO H'!$C$9:$N$37,12,FALSE)," ")</f>
        <v xml:space="preserve"> </v>
      </c>
      <c r="N70" s="62">
        <f>+IFERROR(VLOOKUP(C70,'REDES EXTERIORES'!$C$9:$N$215,12,FALSE)," ")</f>
        <v>3</v>
      </c>
      <c r="O70" s="70">
        <f t="shared" si="0"/>
        <v>3</v>
      </c>
    </row>
    <row r="71" spans="3:15" s="30" customFormat="1" ht="15" customHeight="1" x14ac:dyDescent="0.3">
      <c r="C71" s="39" t="s">
        <v>351</v>
      </c>
      <c r="D71" s="31" t="s">
        <v>58</v>
      </c>
      <c r="E71" s="68" t="s">
        <v>57</v>
      </c>
      <c r="F71" s="62">
        <f>+IFERROR(VLOOKUP(C71,'MÓDULO A'!$C$9:$N$560,12,FALSE)," ")</f>
        <v>58</v>
      </c>
      <c r="G71" s="62">
        <f>+IFERROR(VLOOKUP(C71,'MÓDULO B'!$C$9:$N$613,12,FALSE)," ")</f>
        <v>29</v>
      </c>
      <c r="H71" s="62">
        <f>+IFERROR(VLOOKUP(C71,'MÓDULO C'!$C$9:$N$578,12,FALSE)," ")</f>
        <v>34</v>
      </c>
      <c r="I71" s="62">
        <f>+IFERROR(VLOOKUP(C71,'MÓDULO D'!$C$9:$N$286,12,FALSE)," ")</f>
        <v>18</v>
      </c>
      <c r="J71" s="62">
        <f>+IFERROR(VLOOKUP(C71,'MÓDULO E'!$C$9:$N$173,12,FALSE)," ")</f>
        <v>3</v>
      </c>
      <c r="K71" s="62">
        <f>+IFERROR(VLOOKUP(C71,'MÓDULO F'!$C$9:$N$230,12,FALSE)," ")</f>
        <v>8</v>
      </c>
      <c r="L71" s="62" t="str">
        <f>+IFERROR(VLOOKUP(C71,'MÓDULO G'!$C$9:$N$37,12,FALSE)," ")</f>
        <v xml:space="preserve"> </v>
      </c>
      <c r="M71" s="62" t="str">
        <f>+IFERROR(VLOOKUP(C71,'MÓDULO H'!$C$9:$N$37,12,FALSE)," ")</f>
        <v xml:space="preserve"> </v>
      </c>
      <c r="N71" s="62" t="str">
        <f>+IFERROR(VLOOKUP(C71,'REDES EXTERIORES'!$C$9:$N$215,12,FALSE)," ")</f>
        <v xml:space="preserve"> </v>
      </c>
      <c r="O71" s="70">
        <f t="shared" ref="O71:O125" si="5">+SUM(F71:N71)</f>
        <v>150</v>
      </c>
    </row>
    <row r="72" spans="3:15" s="30" customFormat="1" ht="15" customHeight="1" x14ac:dyDescent="0.3">
      <c r="C72" s="39" t="s">
        <v>352</v>
      </c>
      <c r="D72" s="31" t="s">
        <v>59</v>
      </c>
      <c r="E72" s="68" t="s">
        <v>57</v>
      </c>
      <c r="F72" s="62">
        <f>+IFERROR(VLOOKUP(C72,'MÓDULO A'!$C$9:$N$560,12,FALSE)," ")</f>
        <v>33</v>
      </c>
      <c r="G72" s="62">
        <f>+IFERROR(VLOOKUP(C72,'MÓDULO B'!$C$9:$N$613,12,FALSE)," ")</f>
        <v>11</v>
      </c>
      <c r="H72" s="62">
        <f>+IFERROR(VLOOKUP(C72,'MÓDULO C'!$C$9:$N$578,12,FALSE)," ")</f>
        <v>19</v>
      </c>
      <c r="I72" s="62" t="str">
        <f>+IFERROR(VLOOKUP(C72,'MÓDULO D'!$C$9:$N$286,12,FALSE)," ")</f>
        <v xml:space="preserve"> </v>
      </c>
      <c r="J72" s="62" t="str">
        <f>+IFERROR(VLOOKUP(C72,'MÓDULO E'!$C$9:$N$173,12,FALSE)," ")</f>
        <v xml:space="preserve"> </v>
      </c>
      <c r="K72" s="62">
        <f>+IFERROR(VLOOKUP(C72,'MÓDULO F'!$C$9:$N$230,12,FALSE)," ")</f>
        <v>3</v>
      </c>
      <c r="L72" s="62" t="str">
        <f>+IFERROR(VLOOKUP(C72,'MÓDULO G'!$C$9:$N$37,12,FALSE)," ")</f>
        <v xml:space="preserve"> </v>
      </c>
      <c r="M72" s="62" t="str">
        <f>+IFERROR(VLOOKUP(C72,'MÓDULO H'!$C$9:$N$37,12,FALSE)," ")</f>
        <v xml:space="preserve"> </v>
      </c>
      <c r="N72" s="62" t="str">
        <f>+IFERROR(VLOOKUP(C72,'REDES EXTERIORES'!$C$9:$N$215,12,FALSE)," ")</f>
        <v xml:space="preserve"> </v>
      </c>
      <c r="O72" s="70">
        <f t="shared" si="5"/>
        <v>66</v>
      </c>
    </row>
    <row r="73" spans="3:15" s="30" customFormat="1" ht="15" customHeight="1" x14ac:dyDescent="0.3">
      <c r="C73" s="39" t="s">
        <v>353</v>
      </c>
      <c r="D73" s="31" t="s">
        <v>60</v>
      </c>
      <c r="E73" s="68" t="s">
        <v>57</v>
      </c>
      <c r="F73" s="62">
        <f>+IFERROR(VLOOKUP(C73,'MÓDULO A'!$C$9:$N$560,12,FALSE)," ")</f>
        <v>4</v>
      </c>
      <c r="G73" s="62">
        <f>+IFERROR(VLOOKUP(C73,'MÓDULO B'!$C$9:$N$613,12,FALSE)," ")</f>
        <v>4</v>
      </c>
      <c r="H73" s="62">
        <f>+IFERROR(VLOOKUP(C73,'MÓDULO C'!$C$9:$N$578,12,FALSE)," ")</f>
        <v>4</v>
      </c>
      <c r="I73" s="62" t="str">
        <f>+IFERROR(VLOOKUP(C73,'MÓDULO D'!$C$9:$N$286,12,FALSE)," ")</f>
        <v xml:space="preserve"> </v>
      </c>
      <c r="J73" s="62" t="str">
        <f>+IFERROR(VLOOKUP(C73,'MÓDULO E'!$C$9:$N$173,12,FALSE)," ")</f>
        <v xml:space="preserve"> </v>
      </c>
      <c r="K73" s="62">
        <f>+IFERROR(VLOOKUP(C73,'MÓDULO F'!$C$9:$N$230,12,FALSE)," ")</f>
        <v>2</v>
      </c>
      <c r="L73" s="62" t="str">
        <f>+IFERROR(VLOOKUP(C73,'MÓDULO G'!$C$9:$N$37,12,FALSE)," ")</f>
        <v xml:space="preserve"> </v>
      </c>
      <c r="M73" s="62" t="str">
        <f>+IFERROR(VLOOKUP(C73,'MÓDULO H'!$C$9:$N$37,12,FALSE)," ")</f>
        <v xml:space="preserve"> </v>
      </c>
      <c r="N73" s="62" t="str">
        <f>+IFERROR(VLOOKUP(C73,'REDES EXTERIORES'!$C$9:$N$215,12,FALSE)," ")</f>
        <v xml:space="preserve"> </v>
      </c>
      <c r="O73" s="70">
        <f t="shared" si="5"/>
        <v>14</v>
      </c>
    </row>
    <row r="74" spans="3:15" s="30" customFormat="1" ht="15" customHeight="1" x14ac:dyDescent="0.3">
      <c r="C74" s="39" t="s">
        <v>354</v>
      </c>
      <c r="D74" s="31" t="s">
        <v>213</v>
      </c>
      <c r="E74" s="68" t="s">
        <v>57</v>
      </c>
      <c r="F74" s="62" t="str">
        <f>+IFERROR(VLOOKUP(C74,'MÓDULO A'!$C$9:$N$560,12,FALSE)," ")</f>
        <v xml:space="preserve"> </v>
      </c>
      <c r="G74" s="62" t="str">
        <f>+IFERROR(VLOOKUP(C74,'MÓDULO B'!$C$9:$N$613,12,FALSE)," ")</f>
        <v xml:space="preserve"> </v>
      </c>
      <c r="H74" s="62" t="str">
        <f>+IFERROR(VLOOKUP(C74,'MÓDULO C'!$C$9:$N$578,12,FALSE)," ")</f>
        <v xml:space="preserve"> </v>
      </c>
      <c r="I74" s="62" t="str">
        <f>+IFERROR(VLOOKUP(C74,'MÓDULO D'!$C$9:$N$286,12,FALSE)," ")</f>
        <v xml:space="preserve"> </v>
      </c>
      <c r="J74" s="62" t="str">
        <f>+IFERROR(VLOOKUP(C74,'MÓDULO E'!$C$9:$N$173,12,FALSE)," ")</f>
        <v xml:space="preserve"> </v>
      </c>
      <c r="K74" s="62" t="str">
        <f>+IFERROR(VLOOKUP(C74,'MÓDULO F'!$C$9:$N$230,12,FALSE)," ")</f>
        <v xml:space="preserve"> </v>
      </c>
      <c r="L74" s="62" t="str">
        <f>+IFERROR(VLOOKUP(C74,'MÓDULO G'!$C$9:$N$37,12,FALSE)," ")</f>
        <v xml:space="preserve"> </v>
      </c>
      <c r="M74" s="62" t="str">
        <f>+IFERROR(VLOOKUP(C74,'MÓDULO H'!$C$9:$N$37,12,FALSE)," ")</f>
        <v xml:space="preserve"> </v>
      </c>
      <c r="N74" s="62">
        <f>+IFERROR(VLOOKUP(C74,'REDES EXTERIORES'!$C$9:$N$215,12,FALSE)," ")</f>
        <v>3</v>
      </c>
      <c r="O74" s="70">
        <f t="shared" si="5"/>
        <v>3</v>
      </c>
    </row>
    <row r="75" spans="3:15" s="30" customFormat="1" ht="15" customHeight="1" x14ac:dyDescent="0.3">
      <c r="C75" s="39" t="s">
        <v>355</v>
      </c>
      <c r="D75" s="31" t="s">
        <v>61</v>
      </c>
      <c r="E75" s="68" t="s">
        <v>57</v>
      </c>
      <c r="F75" s="62">
        <f>+IFERROR(VLOOKUP(C75,'MÓDULO A'!$C$9:$N$560,12,FALSE)," ")</f>
        <v>54</v>
      </c>
      <c r="G75" s="62">
        <f>+IFERROR(VLOOKUP(C75,'MÓDULO B'!$C$9:$N$613,12,FALSE)," ")</f>
        <v>12</v>
      </c>
      <c r="H75" s="62">
        <f>+IFERROR(VLOOKUP(C75,'MÓDULO C'!$C$9:$N$578,12,FALSE)," ")</f>
        <v>32</v>
      </c>
      <c r="I75" s="62">
        <f>+IFERROR(VLOOKUP(C75,'MÓDULO D'!$C$9:$N$286,12,FALSE)," ")</f>
        <v>2</v>
      </c>
      <c r="J75" s="62" t="str">
        <f>+IFERROR(VLOOKUP(C75,'MÓDULO E'!$C$9:$N$173,12,FALSE)," ")</f>
        <v xml:space="preserve"> </v>
      </c>
      <c r="K75" s="62">
        <f>+IFERROR(VLOOKUP(C75,'MÓDULO F'!$C$9:$N$230,12,FALSE)," ")</f>
        <v>3</v>
      </c>
      <c r="L75" s="62" t="str">
        <f>+IFERROR(VLOOKUP(C75,'MÓDULO G'!$C$9:$N$37,12,FALSE)," ")</f>
        <v xml:space="preserve"> </v>
      </c>
      <c r="M75" s="62" t="str">
        <f>+IFERROR(VLOOKUP(C75,'MÓDULO H'!$C$9:$N$37,12,FALSE)," ")</f>
        <v xml:space="preserve"> </v>
      </c>
      <c r="N75" s="62" t="str">
        <f>+IFERROR(VLOOKUP(C75,'REDES EXTERIORES'!$C$9:$N$215,12,FALSE)," ")</f>
        <v xml:space="preserve"> </v>
      </c>
      <c r="O75" s="70">
        <f t="shared" si="5"/>
        <v>103</v>
      </c>
    </row>
    <row r="76" spans="3:15" s="30" customFormat="1" ht="15" customHeight="1" x14ac:dyDescent="0.3">
      <c r="C76" s="39" t="s">
        <v>356</v>
      </c>
      <c r="D76" s="31" t="s">
        <v>278</v>
      </c>
      <c r="E76" s="68" t="s">
        <v>57</v>
      </c>
      <c r="F76" s="62">
        <f>+IFERROR(VLOOKUP(C76,'MÓDULO A'!$C$9:$N$560,12,FALSE)," ")</f>
        <v>7</v>
      </c>
      <c r="G76" s="62">
        <f>+IFERROR(VLOOKUP(C76,'MÓDULO B'!$C$9:$N$613,12,FALSE)," ")</f>
        <v>2</v>
      </c>
      <c r="H76" s="62" t="str">
        <f>+IFERROR(VLOOKUP(C76,'MÓDULO C'!$C$9:$N$578,12,FALSE)," ")</f>
        <v xml:space="preserve"> </v>
      </c>
      <c r="I76" s="62">
        <f>+IFERROR(VLOOKUP(C76,'MÓDULO D'!$C$9:$N$286,12,FALSE)," ")</f>
        <v>1</v>
      </c>
      <c r="J76" s="62" t="str">
        <f>+IFERROR(VLOOKUP(C76,'MÓDULO E'!$C$9:$N$173,12,FALSE)," ")</f>
        <v xml:space="preserve"> </v>
      </c>
      <c r="K76" s="62" t="str">
        <f>+IFERROR(VLOOKUP(C76,'MÓDULO F'!$C$9:$N$230,12,FALSE)," ")</f>
        <v xml:space="preserve"> </v>
      </c>
      <c r="L76" s="62" t="str">
        <f>+IFERROR(VLOOKUP(C76,'MÓDULO G'!$C$9:$N$37,12,FALSE)," ")</f>
        <v xml:space="preserve"> </v>
      </c>
      <c r="M76" s="62" t="str">
        <f>+IFERROR(VLOOKUP(C76,'MÓDULO H'!$C$9:$N$37,12,FALSE)," ")</f>
        <v xml:space="preserve"> </v>
      </c>
      <c r="N76" s="62" t="str">
        <f>+IFERROR(VLOOKUP(C76,'REDES EXTERIORES'!$C$9:$N$215,12,FALSE)," ")</f>
        <v xml:space="preserve"> </v>
      </c>
      <c r="O76" s="70">
        <f t="shared" ref="O76" si="6">+SUM(F76:N76)</f>
        <v>10</v>
      </c>
    </row>
    <row r="77" spans="3:15" s="30" customFormat="1" ht="15" customHeight="1" x14ac:dyDescent="0.3">
      <c r="C77" s="39" t="s">
        <v>357</v>
      </c>
      <c r="D77" s="31" t="s">
        <v>282</v>
      </c>
      <c r="E77" s="68" t="s">
        <v>57</v>
      </c>
      <c r="F77" s="62" t="str">
        <f>+IFERROR(VLOOKUP(C77,'MÓDULO A'!$C$9:$N$560,12,FALSE)," ")</f>
        <v xml:space="preserve"> </v>
      </c>
      <c r="G77" s="62" t="str">
        <f>+IFERROR(VLOOKUP(C77,'MÓDULO B'!$C$9:$N$613,12,FALSE)," ")</f>
        <v xml:space="preserve"> </v>
      </c>
      <c r="H77" s="62" t="str">
        <f>+IFERROR(VLOOKUP(C77,'MÓDULO C'!$C$9:$N$578,12,FALSE)," ")</f>
        <v xml:space="preserve"> </v>
      </c>
      <c r="I77" s="62" t="str">
        <f>+IFERROR(VLOOKUP(C77,'MÓDULO D'!$C$9:$N$286,12,FALSE)," ")</f>
        <v xml:space="preserve"> </v>
      </c>
      <c r="J77" s="62" t="str">
        <f>+IFERROR(VLOOKUP(C77,'MÓDULO E'!$C$9:$N$173,12,FALSE)," ")</f>
        <v xml:space="preserve"> </v>
      </c>
      <c r="K77" s="62" t="str">
        <f>+IFERROR(VLOOKUP(C77,'MÓDULO F'!$C$9:$N$230,12,FALSE)," ")</f>
        <v xml:space="preserve"> </v>
      </c>
      <c r="L77" s="62" t="str">
        <f>+IFERROR(VLOOKUP(C77,'MÓDULO G'!$C$9:$N$37,12,FALSE)," ")</f>
        <v xml:space="preserve"> </v>
      </c>
      <c r="M77" s="62" t="str">
        <f>+IFERROR(VLOOKUP(C77,'MÓDULO H'!$C$9:$N$37,12,FALSE)," ")</f>
        <v xml:space="preserve"> </v>
      </c>
      <c r="N77" s="62">
        <f>+IFERROR(VLOOKUP(C77,'REDES EXTERIORES'!$C$9:$N$215,12,FALSE)," ")</f>
        <v>3</v>
      </c>
      <c r="O77" s="70">
        <f t="shared" ref="O77" si="7">+SUM(F77:N77)</f>
        <v>3</v>
      </c>
    </row>
    <row r="78" spans="3:15" s="30" customFormat="1" ht="15" customHeight="1" x14ac:dyDescent="0.3">
      <c r="C78" s="39" t="s">
        <v>358</v>
      </c>
      <c r="D78" s="31" t="s">
        <v>62</v>
      </c>
      <c r="E78" s="68" t="s">
        <v>57</v>
      </c>
      <c r="F78" s="62" t="str">
        <f>+IFERROR(VLOOKUP(C78,'MÓDULO A'!$C$9:$N$560,12,FALSE)," ")</f>
        <v xml:space="preserve"> </v>
      </c>
      <c r="G78" s="62" t="str">
        <f>+IFERROR(VLOOKUP(C78,'MÓDULO B'!$C$9:$N$613,12,FALSE)," ")</f>
        <v xml:space="preserve"> </v>
      </c>
      <c r="H78" s="62" t="str">
        <f>+IFERROR(VLOOKUP(C78,'MÓDULO C'!$C$9:$N$578,12,FALSE)," ")</f>
        <v xml:space="preserve"> </v>
      </c>
      <c r="I78" s="62" t="str">
        <f>+IFERROR(VLOOKUP(C78,'MÓDULO D'!$C$9:$N$286,12,FALSE)," ")</f>
        <v xml:space="preserve"> </v>
      </c>
      <c r="J78" s="62" t="str">
        <f>+IFERROR(VLOOKUP(C78,'MÓDULO E'!$C$9:$N$173,12,FALSE)," ")</f>
        <v xml:space="preserve"> </v>
      </c>
      <c r="K78" s="62" t="str">
        <f>+IFERROR(VLOOKUP(C78,'MÓDULO F'!$C$9:$N$230,12,FALSE)," ")</f>
        <v xml:space="preserve"> </v>
      </c>
      <c r="L78" s="62" t="str">
        <f>+IFERROR(VLOOKUP(C78,'MÓDULO G'!$C$9:$N$37,12,FALSE)," ")</f>
        <v xml:space="preserve"> </v>
      </c>
      <c r="M78" s="62" t="str">
        <f>+IFERROR(VLOOKUP(C78,'MÓDULO H'!$C$9:$N$37,12,FALSE)," ")</f>
        <v xml:space="preserve"> </v>
      </c>
      <c r="N78" s="62">
        <f>+IFERROR(VLOOKUP(C78,'REDES EXTERIORES'!$C$9:$N$215,12,FALSE)," ")</f>
        <v>6</v>
      </c>
      <c r="O78" s="70">
        <f t="shared" si="5"/>
        <v>6</v>
      </c>
    </row>
    <row r="79" spans="3:15" s="30" customFormat="1" ht="15" customHeight="1" x14ac:dyDescent="0.3">
      <c r="C79" s="39" t="s">
        <v>359</v>
      </c>
      <c r="D79" s="31" t="s">
        <v>291</v>
      </c>
      <c r="E79" s="68" t="s">
        <v>57</v>
      </c>
      <c r="F79" s="62" t="str">
        <f>+IFERROR(VLOOKUP(C79,'MÓDULO A'!$C$9:$N$560,12,FALSE)," ")</f>
        <v xml:space="preserve"> </v>
      </c>
      <c r="G79" s="62" t="str">
        <f>+IFERROR(VLOOKUP(C79,'MÓDULO B'!$C$9:$N$613,12,FALSE)," ")</f>
        <v xml:space="preserve"> </v>
      </c>
      <c r="H79" s="62" t="str">
        <f>+IFERROR(VLOOKUP(C79,'MÓDULO C'!$C$9:$N$578,12,FALSE)," ")</f>
        <v xml:space="preserve"> </v>
      </c>
      <c r="I79" s="62" t="str">
        <f>+IFERROR(VLOOKUP(C79,'MÓDULO D'!$C$9:$N$286,12,FALSE)," ")</f>
        <v xml:space="preserve"> </v>
      </c>
      <c r="J79" s="62" t="str">
        <f>+IFERROR(VLOOKUP(C79,'MÓDULO E'!$C$9:$N$173,12,FALSE)," ")</f>
        <v xml:space="preserve"> </v>
      </c>
      <c r="K79" s="62" t="str">
        <f>+IFERROR(VLOOKUP(C79,'MÓDULO F'!$C$9:$N$230,12,FALSE)," ")</f>
        <v xml:space="preserve"> </v>
      </c>
      <c r="L79" s="62" t="str">
        <f>+IFERROR(VLOOKUP(C79,'MÓDULO G'!$C$9:$N$37,12,FALSE)," ")</f>
        <v xml:space="preserve"> </v>
      </c>
      <c r="M79" s="62" t="str">
        <f>+IFERROR(VLOOKUP(C79,'MÓDULO H'!$C$9:$N$37,12,FALSE)," ")</f>
        <v xml:space="preserve"> </v>
      </c>
      <c r="N79" s="62">
        <f>+IFERROR(VLOOKUP(C79,'REDES EXTERIORES'!$C$9:$N$215,12,FALSE)," ")</f>
        <v>3</v>
      </c>
      <c r="O79" s="70">
        <f t="shared" ref="O79" si="8">+SUM(F79:N79)</f>
        <v>3</v>
      </c>
    </row>
    <row r="80" spans="3:15" s="30" customFormat="1" ht="15" customHeight="1" x14ac:dyDescent="0.3">
      <c r="C80" s="39" t="s">
        <v>360</v>
      </c>
      <c r="D80" s="31" t="s">
        <v>212</v>
      </c>
      <c r="E80" s="68" t="s">
        <v>57</v>
      </c>
      <c r="F80" s="62" t="str">
        <f>+IFERROR(VLOOKUP(C80,'MÓDULO A'!$C$9:$N$560,12,FALSE)," ")</f>
        <v xml:space="preserve"> </v>
      </c>
      <c r="G80" s="62" t="str">
        <f>+IFERROR(VLOOKUP(C80,'MÓDULO B'!$C$9:$N$613,12,FALSE)," ")</f>
        <v xml:space="preserve"> </v>
      </c>
      <c r="H80" s="62" t="str">
        <f>+IFERROR(VLOOKUP(C80,'MÓDULO C'!$C$9:$N$578,12,FALSE)," ")</f>
        <v xml:space="preserve"> </v>
      </c>
      <c r="I80" s="62" t="str">
        <f>+IFERROR(VLOOKUP(C80,'MÓDULO D'!$C$9:$N$286,12,FALSE)," ")</f>
        <v xml:space="preserve"> </v>
      </c>
      <c r="J80" s="62" t="str">
        <f>+IFERROR(VLOOKUP(C80,'MÓDULO E'!$C$9:$N$173,12,FALSE)," ")</f>
        <v xml:space="preserve"> </v>
      </c>
      <c r="K80" s="62" t="str">
        <f>+IFERROR(VLOOKUP(C80,'MÓDULO F'!$C$9:$N$230,12,FALSE)," ")</f>
        <v xml:space="preserve"> </v>
      </c>
      <c r="L80" s="62" t="str">
        <f>+IFERROR(VLOOKUP(C80,'MÓDULO G'!$C$9:$N$37,12,FALSE)," ")</f>
        <v xml:space="preserve"> </v>
      </c>
      <c r="M80" s="62" t="str">
        <f>+IFERROR(VLOOKUP(C80,'MÓDULO H'!$C$9:$N$37,12,FALSE)," ")</f>
        <v xml:space="preserve"> </v>
      </c>
      <c r="N80" s="62">
        <f>+IFERROR(VLOOKUP(C80,'REDES EXTERIORES'!$C$9:$N$215,12,FALSE)," ")</f>
        <v>8</v>
      </c>
      <c r="O80" s="70">
        <f t="shared" si="5"/>
        <v>8</v>
      </c>
    </row>
    <row r="81" spans="3:15" s="30" customFormat="1" ht="15" customHeight="1" x14ac:dyDescent="0.3">
      <c r="C81" s="39" t="s">
        <v>361</v>
      </c>
      <c r="D81" s="31" t="s">
        <v>281</v>
      </c>
      <c r="E81" s="68" t="s">
        <v>57</v>
      </c>
      <c r="F81" s="62" t="str">
        <f>+IFERROR(VLOOKUP(C81,'MÓDULO A'!$C$9:$N$560,12,FALSE)," ")</f>
        <v xml:space="preserve"> </v>
      </c>
      <c r="G81" s="62" t="str">
        <f>+IFERROR(VLOOKUP(C81,'MÓDULO B'!$C$9:$N$613,12,FALSE)," ")</f>
        <v xml:space="preserve"> </v>
      </c>
      <c r="H81" s="62" t="str">
        <f>+IFERROR(VLOOKUP(C81,'MÓDULO C'!$C$9:$N$578,12,FALSE)," ")</f>
        <v xml:space="preserve"> </v>
      </c>
      <c r="I81" s="62" t="str">
        <f>+IFERROR(VLOOKUP(C81,'MÓDULO D'!$C$9:$N$286,12,FALSE)," ")</f>
        <v xml:space="preserve"> </v>
      </c>
      <c r="J81" s="62" t="str">
        <f>+IFERROR(VLOOKUP(C81,'MÓDULO E'!$C$9:$N$173,12,FALSE)," ")</f>
        <v xml:space="preserve"> </v>
      </c>
      <c r="K81" s="62" t="str">
        <f>+IFERROR(VLOOKUP(C81,'MÓDULO F'!$C$9:$N$230,12,FALSE)," ")</f>
        <v xml:space="preserve"> </v>
      </c>
      <c r="L81" s="62" t="str">
        <f>+IFERROR(VLOOKUP(C81,'MÓDULO G'!$C$9:$N$37,12,FALSE)," ")</f>
        <v xml:space="preserve"> </v>
      </c>
      <c r="M81" s="62" t="str">
        <f>+IFERROR(VLOOKUP(C81,'MÓDULO H'!$C$9:$N$37,12,FALSE)," ")</f>
        <v xml:space="preserve"> </v>
      </c>
      <c r="N81" s="62">
        <f>+IFERROR(VLOOKUP(C81,'REDES EXTERIORES'!$C$9:$N$215,12,FALSE)," ")</f>
        <v>3</v>
      </c>
      <c r="O81" s="70">
        <f t="shared" ref="O81" si="9">+SUM(F81:N81)</f>
        <v>3</v>
      </c>
    </row>
    <row r="82" spans="3:15" s="30" customFormat="1" ht="15" customHeight="1" x14ac:dyDescent="0.3">
      <c r="C82" s="39" t="s">
        <v>362</v>
      </c>
      <c r="D82" s="31" t="s">
        <v>290</v>
      </c>
      <c r="E82" s="68" t="s">
        <v>57</v>
      </c>
      <c r="F82" s="62" t="str">
        <f>+IFERROR(VLOOKUP(C82,'MÓDULO A'!$C$9:$N$560,12,FALSE)," ")</f>
        <v xml:space="preserve"> </v>
      </c>
      <c r="G82" s="62" t="str">
        <f>+IFERROR(VLOOKUP(C82,'MÓDULO B'!$C$9:$N$613,12,FALSE)," ")</f>
        <v xml:space="preserve"> </v>
      </c>
      <c r="H82" s="62" t="str">
        <f>+IFERROR(VLOOKUP(C82,'MÓDULO C'!$C$9:$N$578,12,FALSE)," ")</f>
        <v xml:space="preserve"> </v>
      </c>
      <c r="I82" s="62" t="str">
        <f>+IFERROR(VLOOKUP(C82,'MÓDULO D'!$C$9:$N$286,12,FALSE)," ")</f>
        <v xml:space="preserve"> </v>
      </c>
      <c r="J82" s="62" t="str">
        <f>+IFERROR(VLOOKUP(C82,'MÓDULO E'!$C$9:$N$173,12,FALSE)," ")</f>
        <v xml:space="preserve"> </v>
      </c>
      <c r="K82" s="62" t="str">
        <f>+IFERROR(VLOOKUP(C82,'MÓDULO F'!$C$9:$N$230,12,FALSE)," ")</f>
        <v xml:space="preserve"> </v>
      </c>
      <c r="L82" s="62" t="str">
        <f>+IFERROR(VLOOKUP(C82,'MÓDULO G'!$C$9:$N$37,12,FALSE)," ")</f>
        <v xml:space="preserve"> </v>
      </c>
      <c r="M82" s="62" t="str">
        <f>+IFERROR(VLOOKUP(C82,'MÓDULO H'!$C$9:$N$37,12,FALSE)," ")</f>
        <v xml:space="preserve"> </v>
      </c>
      <c r="N82" s="62">
        <f>+IFERROR(VLOOKUP(C82,'REDES EXTERIORES'!$C$9:$N$215,12,FALSE)," ")</f>
        <v>1</v>
      </c>
      <c r="O82" s="70">
        <f t="shared" ref="O82" si="10">+SUM(F82:N82)</f>
        <v>1</v>
      </c>
    </row>
    <row r="83" spans="3:15" s="30" customFormat="1" ht="15" customHeight="1" x14ac:dyDescent="0.3">
      <c r="C83" s="39" t="s">
        <v>363</v>
      </c>
      <c r="D83" s="31" t="s">
        <v>63</v>
      </c>
      <c r="E83" s="68" t="s">
        <v>57</v>
      </c>
      <c r="F83" s="62" t="str">
        <f>+IFERROR(VLOOKUP(C83,'MÓDULO A'!$C$9:$N$560,12,FALSE)," ")</f>
        <v xml:space="preserve"> </v>
      </c>
      <c r="G83" s="62" t="str">
        <f>+IFERROR(VLOOKUP(C83,'MÓDULO B'!$C$9:$N$613,12,FALSE)," ")</f>
        <v xml:space="preserve"> </v>
      </c>
      <c r="H83" s="62" t="str">
        <f>+IFERROR(VLOOKUP(C83,'MÓDULO C'!$C$9:$N$578,12,FALSE)," ")</f>
        <v xml:space="preserve"> </v>
      </c>
      <c r="I83" s="62" t="str">
        <f>+IFERROR(VLOOKUP(C83,'MÓDULO D'!$C$9:$N$286,12,FALSE)," ")</f>
        <v xml:space="preserve"> </v>
      </c>
      <c r="J83" s="62" t="str">
        <f>+IFERROR(VLOOKUP(C83,'MÓDULO E'!$C$9:$N$173,12,FALSE)," ")</f>
        <v xml:space="preserve"> </v>
      </c>
      <c r="K83" s="62" t="str">
        <f>+IFERROR(VLOOKUP(C83,'MÓDULO F'!$C$9:$N$230,12,FALSE)," ")</f>
        <v xml:space="preserve"> </v>
      </c>
      <c r="L83" s="62" t="str">
        <f>+IFERROR(VLOOKUP(C83,'MÓDULO G'!$C$9:$N$37,12,FALSE)," ")</f>
        <v xml:space="preserve"> </v>
      </c>
      <c r="M83" s="62" t="str">
        <f>+IFERROR(VLOOKUP(C83,'MÓDULO H'!$C$9:$N$37,12,FALSE)," ")</f>
        <v xml:space="preserve"> </v>
      </c>
      <c r="N83" s="62">
        <f>+IFERROR(VLOOKUP(C83,'REDES EXTERIORES'!$C$9:$N$215,12,FALSE)," ")</f>
        <v>3</v>
      </c>
      <c r="O83" s="70">
        <f t="shared" si="5"/>
        <v>3</v>
      </c>
    </row>
    <row r="84" spans="3:15" s="30" customFormat="1" ht="15" customHeight="1" x14ac:dyDescent="0.3">
      <c r="C84" s="39" t="s">
        <v>364</v>
      </c>
      <c r="D84" s="31" t="s">
        <v>64</v>
      </c>
      <c r="E84" s="68" t="s">
        <v>57</v>
      </c>
      <c r="F84" s="62">
        <f>+IFERROR(VLOOKUP(C84,'MÓDULO A'!$C$9:$N$560,12,FALSE)," ")</f>
        <v>54</v>
      </c>
      <c r="G84" s="62">
        <f>+IFERROR(VLOOKUP(C84,'MÓDULO B'!$C$9:$N$613,12,FALSE)," ")</f>
        <v>90</v>
      </c>
      <c r="H84" s="62">
        <f>+IFERROR(VLOOKUP(C84,'MÓDULO C'!$C$9:$N$578,12,FALSE)," ")</f>
        <v>85</v>
      </c>
      <c r="I84" s="62" t="str">
        <f>+IFERROR(VLOOKUP(C84,'MÓDULO D'!$C$9:$N$286,12,FALSE)," ")</f>
        <v xml:space="preserve"> </v>
      </c>
      <c r="J84" s="62" t="str">
        <f>+IFERROR(VLOOKUP(C84,'MÓDULO E'!$C$9:$N$173,12,FALSE)," ")</f>
        <v xml:space="preserve"> </v>
      </c>
      <c r="K84" s="62" t="str">
        <f>+IFERROR(VLOOKUP(C84,'MÓDULO F'!$C$9:$N$230,12,FALSE)," ")</f>
        <v xml:space="preserve"> </v>
      </c>
      <c r="L84" s="62" t="str">
        <f>+IFERROR(VLOOKUP(C84,'MÓDULO G'!$C$9:$N$37,12,FALSE)," ")</f>
        <v xml:space="preserve"> </v>
      </c>
      <c r="M84" s="62" t="str">
        <f>+IFERROR(VLOOKUP(C84,'MÓDULO H'!$C$9:$N$37,12,FALSE)," ")</f>
        <v xml:space="preserve"> </v>
      </c>
      <c r="N84" s="62" t="str">
        <f>+IFERROR(VLOOKUP(C84,'REDES EXTERIORES'!$C$9:$N$215,12,FALSE)," ")</f>
        <v xml:space="preserve"> </v>
      </c>
      <c r="O84" s="70">
        <f t="shared" si="5"/>
        <v>229</v>
      </c>
    </row>
    <row r="85" spans="3:15" s="30" customFormat="1" ht="15" customHeight="1" x14ac:dyDescent="0.3">
      <c r="C85" s="39" t="s">
        <v>365</v>
      </c>
      <c r="D85" s="31" t="s">
        <v>65</v>
      </c>
      <c r="E85" s="68" t="s">
        <v>57</v>
      </c>
      <c r="F85" s="62">
        <f>+IFERROR(VLOOKUP(C85,'MÓDULO A'!$C$9:$N$560,12,FALSE)," ")</f>
        <v>32</v>
      </c>
      <c r="G85" s="62">
        <f>+IFERROR(VLOOKUP(C85,'MÓDULO B'!$C$9:$N$613,12,FALSE)," ")</f>
        <v>21</v>
      </c>
      <c r="H85" s="62">
        <f>+IFERROR(VLOOKUP(C85,'MÓDULO C'!$C$9:$N$578,12,FALSE)," ")</f>
        <v>47</v>
      </c>
      <c r="I85" s="62" t="str">
        <f>+IFERROR(VLOOKUP(C85,'MÓDULO D'!$C$9:$N$286,12,FALSE)," ")</f>
        <v xml:space="preserve"> </v>
      </c>
      <c r="J85" s="62" t="str">
        <f>+IFERROR(VLOOKUP(C85,'MÓDULO E'!$C$9:$N$173,12,FALSE)," ")</f>
        <v xml:space="preserve"> </v>
      </c>
      <c r="K85" s="62" t="str">
        <f>+IFERROR(VLOOKUP(C85,'MÓDULO F'!$C$9:$N$230,12,FALSE)," ")</f>
        <v xml:space="preserve"> </v>
      </c>
      <c r="L85" s="62" t="str">
        <f>+IFERROR(VLOOKUP(C85,'MÓDULO G'!$C$9:$N$37,12,FALSE)," ")</f>
        <v xml:space="preserve"> </v>
      </c>
      <c r="M85" s="62" t="str">
        <f>+IFERROR(VLOOKUP(C85,'MÓDULO H'!$C$9:$N$37,12,FALSE)," ")</f>
        <v xml:space="preserve"> </v>
      </c>
      <c r="N85" s="62" t="str">
        <f>+IFERROR(VLOOKUP(C85,'REDES EXTERIORES'!$C$9:$N$215,12,FALSE)," ")</f>
        <v xml:space="preserve"> </v>
      </c>
      <c r="O85" s="70">
        <f t="shared" si="5"/>
        <v>100</v>
      </c>
    </row>
    <row r="86" spans="3:15" s="30" customFormat="1" ht="15" customHeight="1" x14ac:dyDescent="0.3">
      <c r="C86" s="39" t="s">
        <v>366</v>
      </c>
      <c r="D86" s="31" t="s">
        <v>66</v>
      </c>
      <c r="E86" s="68" t="s">
        <v>57</v>
      </c>
      <c r="F86" s="62">
        <f>+IFERROR(VLOOKUP(C86,'MÓDULO A'!$C$9:$N$560,12,FALSE)," ")</f>
        <v>136</v>
      </c>
      <c r="G86" s="62">
        <f>+IFERROR(VLOOKUP(C86,'MÓDULO B'!$C$9:$N$613,12,FALSE)," ")</f>
        <v>102</v>
      </c>
      <c r="H86" s="62">
        <f>+IFERROR(VLOOKUP(C86,'MÓDULO C'!$C$9:$N$578,12,FALSE)," ")</f>
        <v>161</v>
      </c>
      <c r="I86" s="62" t="str">
        <f>+IFERROR(VLOOKUP(C86,'MÓDULO D'!$C$9:$N$286,12,FALSE)," ")</f>
        <v xml:space="preserve"> </v>
      </c>
      <c r="J86" s="62" t="str">
        <f>+IFERROR(VLOOKUP(C86,'MÓDULO E'!$C$9:$N$173,12,FALSE)," ")</f>
        <v xml:space="preserve"> </v>
      </c>
      <c r="K86" s="62" t="str">
        <f>+IFERROR(VLOOKUP(C86,'MÓDULO F'!$C$9:$N$230,12,FALSE)," ")</f>
        <v xml:space="preserve"> </v>
      </c>
      <c r="L86" s="62" t="str">
        <f>+IFERROR(VLOOKUP(C86,'MÓDULO G'!$C$9:$N$37,12,FALSE)," ")</f>
        <v xml:space="preserve"> </v>
      </c>
      <c r="M86" s="62" t="str">
        <f>+IFERROR(VLOOKUP(C86,'MÓDULO H'!$C$9:$N$37,12,FALSE)," ")</f>
        <v xml:space="preserve"> </v>
      </c>
      <c r="N86" s="62" t="str">
        <f>+IFERROR(VLOOKUP(C86,'REDES EXTERIORES'!$C$9:$N$215,12,FALSE)," ")</f>
        <v xml:space="preserve"> </v>
      </c>
      <c r="O86" s="70">
        <f t="shared" si="5"/>
        <v>399</v>
      </c>
    </row>
    <row r="87" spans="3:15" s="30" customFormat="1" ht="15" customHeight="1" x14ac:dyDescent="0.3">
      <c r="C87" s="39" t="s">
        <v>367</v>
      </c>
      <c r="D87" s="31" t="s">
        <v>67</v>
      </c>
      <c r="E87" s="68" t="s">
        <v>57</v>
      </c>
      <c r="F87" s="62">
        <f>+IFERROR(VLOOKUP(C87,'MÓDULO A'!$C$9:$N$560,12,FALSE)," ")</f>
        <v>73</v>
      </c>
      <c r="G87" s="62">
        <f>+IFERROR(VLOOKUP(C87,'MÓDULO B'!$C$9:$N$613,12,FALSE)," ")</f>
        <v>24</v>
      </c>
      <c r="H87" s="62">
        <f>+IFERROR(VLOOKUP(C87,'MÓDULO C'!$C$9:$N$578,12,FALSE)," ")</f>
        <v>159</v>
      </c>
      <c r="I87" s="62" t="str">
        <f>+IFERROR(VLOOKUP(C87,'MÓDULO D'!$C$9:$N$286,12,FALSE)," ")</f>
        <v xml:space="preserve"> </v>
      </c>
      <c r="J87" s="62" t="str">
        <f>+IFERROR(VLOOKUP(C87,'MÓDULO E'!$C$9:$N$173,12,FALSE)," ")</f>
        <v xml:space="preserve"> </v>
      </c>
      <c r="K87" s="62" t="str">
        <f>+IFERROR(VLOOKUP(C87,'MÓDULO F'!$C$9:$N$230,12,FALSE)," ")</f>
        <v xml:space="preserve"> </v>
      </c>
      <c r="L87" s="62" t="str">
        <f>+IFERROR(VLOOKUP(C87,'MÓDULO G'!$C$9:$N$37,12,FALSE)," ")</f>
        <v xml:space="preserve"> </v>
      </c>
      <c r="M87" s="62" t="str">
        <f>+IFERROR(VLOOKUP(C87,'MÓDULO H'!$C$9:$N$37,12,FALSE)," ")</f>
        <v xml:space="preserve"> </v>
      </c>
      <c r="N87" s="62" t="str">
        <f>+IFERROR(VLOOKUP(C87,'REDES EXTERIORES'!$C$9:$N$215,12,FALSE)," ")</f>
        <v xml:space="preserve"> </v>
      </c>
      <c r="O87" s="70">
        <f t="shared" si="5"/>
        <v>256</v>
      </c>
    </row>
    <row r="88" spans="3:15" s="30" customFormat="1" ht="15" customHeight="1" x14ac:dyDescent="0.3">
      <c r="C88" s="39" t="s">
        <v>368</v>
      </c>
      <c r="D88" s="31" t="s">
        <v>269</v>
      </c>
      <c r="E88" s="68" t="s">
        <v>57</v>
      </c>
      <c r="F88" s="62">
        <f>+IFERROR(VLOOKUP(C88,'MÓDULO A'!$C$9:$N$560,12,FALSE)," ")</f>
        <v>39</v>
      </c>
      <c r="G88" s="62">
        <f>+IFERROR(VLOOKUP(C88,'MÓDULO B'!$C$9:$N$613,12,FALSE)," ")</f>
        <v>21</v>
      </c>
      <c r="H88" s="62">
        <f>+IFERROR(VLOOKUP(C88,'MÓDULO C'!$C$9:$N$578,12,FALSE)," ")</f>
        <v>26</v>
      </c>
      <c r="I88" s="62" t="str">
        <f>+IFERROR(VLOOKUP(C88,'MÓDULO D'!$C$9:$N$286,12,FALSE)," ")</f>
        <v xml:space="preserve"> </v>
      </c>
      <c r="J88" s="62" t="str">
        <f>+IFERROR(VLOOKUP(C88,'MÓDULO E'!$C$9:$N$173,12,FALSE)," ")</f>
        <v xml:space="preserve"> </v>
      </c>
      <c r="K88" s="62" t="str">
        <f>+IFERROR(VLOOKUP(C88,'MÓDULO F'!$C$9:$N$230,12,FALSE)," ")</f>
        <v xml:space="preserve"> </v>
      </c>
      <c r="L88" s="62" t="str">
        <f>+IFERROR(VLOOKUP(C88,'MÓDULO G'!$C$9:$N$37,12,FALSE)," ")</f>
        <v xml:space="preserve"> </v>
      </c>
      <c r="M88" s="62" t="str">
        <f>+IFERROR(VLOOKUP(C88,'MÓDULO H'!$C$9:$N$37,12,FALSE)," ")</f>
        <v xml:space="preserve"> </v>
      </c>
      <c r="N88" s="62" t="str">
        <f>+IFERROR(VLOOKUP(C88,'REDES EXTERIORES'!$C$9:$N$215,12,FALSE)," ")</f>
        <v xml:space="preserve"> </v>
      </c>
      <c r="O88" s="70"/>
    </row>
    <row r="89" spans="3:15" s="30" customFormat="1" ht="15" customHeight="1" x14ac:dyDescent="0.3">
      <c r="C89" s="39" t="s">
        <v>369</v>
      </c>
      <c r="D89" s="31" t="s">
        <v>270</v>
      </c>
      <c r="E89" s="68" t="s">
        <v>57</v>
      </c>
      <c r="F89" s="62">
        <f>+IFERROR(VLOOKUP(C89,'MÓDULO A'!$C$9:$N$560,12,FALSE)," ")</f>
        <v>22</v>
      </c>
      <c r="G89" s="62">
        <f>+IFERROR(VLOOKUP(C89,'MÓDULO B'!$C$9:$N$613,12,FALSE)," ")</f>
        <v>24</v>
      </c>
      <c r="H89" s="62" t="str">
        <f>+IFERROR(VLOOKUP(C89,'MÓDULO C'!$C$9:$N$578,12,FALSE)," ")</f>
        <v xml:space="preserve"> </v>
      </c>
      <c r="I89" s="62" t="str">
        <f>+IFERROR(VLOOKUP(C89,'MÓDULO D'!$C$9:$N$286,12,FALSE)," ")</f>
        <v xml:space="preserve"> </v>
      </c>
      <c r="J89" s="62" t="str">
        <f>+IFERROR(VLOOKUP(C89,'MÓDULO E'!$C$9:$N$173,12,FALSE)," ")</f>
        <v xml:space="preserve"> </v>
      </c>
      <c r="K89" s="62" t="str">
        <f>+IFERROR(VLOOKUP(C89,'MÓDULO F'!$C$9:$N$230,12,FALSE)," ")</f>
        <v xml:space="preserve"> </v>
      </c>
      <c r="L89" s="62" t="str">
        <f>+IFERROR(VLOOKUP(C89,'MÓDULO G'!$C$9:$N$37,12,FALSE)," ")</f>
        <v xml:space="preserve"> </v>
      </c>
      <c r="M89" s="62" t="str">
        <f>+IFERROR(VLOOKUP(C89,'MÓDULO H'!$C$9:$N$37,12,FALSE)," ")</f>
        <v xml:space="preserve"> </v>
      </c>
      <c r="N89" s="62" t="str">
        <f>+IFERROR(VLOOKUP(C89,'REDES EXTERIORES'!$C$9:$N$215,12,FALSE)," ")</f>
        <v xml:space="preserve"> </v>
      </c>
      <c r="O89" s="70"/>
    </row>
    <row r="90" spans="3:15" s="30" customFormat="1" ht="15" customHeight="1" x14ac:dyDescent="0.3">
      <c r="C90" s="37" t="s">
        <v>370</v>
      </c>
      <c r="D90" s="36" t="s">
        <v>69</v>
      </c>
      <c r="E90" s="67"/>
      <c r="F90" s="62"/>
      <c r="G90" s="62"/>
      <c r="H90" s="62"/>
      <c r="I90" s="62"/>
      <c r="J90" s="62"/>
      <c r="K90" s="62"/>
      <c r="L90" s="62" t="str">
        <f>+IFERROR(VLOOKUP(C90,'MÓDULO G'!$C$9:$N$37,12,FALSE)," ")</f>
        <v xml:space="preserve"> </v>
      </c>
      <c r="M90" s="62" t="str">
        <f>+IFERROR(VLOOKUP(C90,'MÓDULO H'!$C$9:$N$37,12,FALSE)," ")</f>
        <v xml:space="preserve"> </v>
      </c>
      <c r="N90" s="62"/>
      <c r="O90" s="70"/>
    </row>
    <row r="91" spans="3:15" s="30" customFormat="1" ht="15" customHeight="1" x14ac:dyDescent="0.3">
      <c r="C91" s="38" t="s">
        <v>371</v>
      </c>
      <c r="D91" s="33" t="s">
        <v>292</v>
      </c>
      <c r="E91" s="67"/>
      <c r="F91" s="62"/>
      <c r="G91" s="62"/>
      <c r="H91" s="62"/>
      <c r="I91" s="62"/>
      <c r="J91" s="62"/>
      <c r="K91" s="62"/>
      <c r="L91" s="62" t="str">
        <f>+IFERROR(VLOOKUP(C91,'MÓDULO G'!$C$9:$N$37,12,FALSE)," ")</f>
        <v xml:space="preserve"> </v>
      </c>
      <c r="M91" s="62" t="str">
        <f>+IFERROR(VLOOKUP(C91,'MÓDULO H'!$C$9:$N$37,12,FALSE)," ")</f>
        <v xml:space="preserve"> </v>
      </c>
      <c r="N91" s="62"/>
      <c r="O91" s="70"/>
    </row>
    <row r="92" spans="3:15" s="30" customFormat="1" ht="15" customHeight="1" x14ac:dyDescent="0.3">
      <c r="C92" s="39" t="s">
        <v>372</v>
      </c>
      <c r="D92" s="31" t="s">
        <v>70</v>
      </c>
      <c r="E92" s="68" t="s">
        <v>57</v>
      </c>
      <c r="F92" s="62">
        <f>+IFERROR(VLOOKUP(C92,'MÓDULO A'!$C$9:$N$560,12,FALSE)," ")</f>
        <v>4</v>
      </c>
      <c r="G92" s="62">
        <f>+IFERROR(VLOOKUP(C92,'MÓDULO B'!$C$9:$N$613,12,FALSE)," ")</f>
        <v>6</v>
      </c>
      <c r="H92" s="62">
        <f>+IFERROR(VLOOKUP(C92,'MÓDULO C'!$C$9:$N$578,12,FALSE)," ")</f>
        <v>2</v>
      </c>
      <c r="I92" s="62" t="str">
        <f>+IFERROR(VLOOKUP(C92,'MÓDULO D'!$C$9:$N$286,12,FALSE)," ")</f>
        <v xml:space="preserve"> </v>
      </c>
      <c r="J92" s="62" t="str">
        <f>+IFERROR(VLOOKUP(C92,'MÓDULO E'!$C$9:$N$173,12,FALSE)," ")</f>
        <v xml:space="preserve"> </v>
      </c>
      <c r="K92" s="62">
        <f>+IFERROR(VLOOKUP(C92,'MÓDULO F'!$C$9:$N$230,12,FALSE)," ")</f>
        <v>2</v>
      </c>
      <c r="L92" s="62" t="str">
        <f>+IFERROR(VLOOKUP(C92,'MÓDULO G'!$C$9:$N$37,12,FALSE)," ")</f>
        <v xml:space="preserve"> </v>
      </c>
      <c r="M92" s="62" t="str">
        <f>+IFERROR(VLOOKUP(C92,'MÓDULO H'!$C$9:$N$37,12,FALSE)," ")</f>
        <v xml:space="preserve"> </v>
      </c>
      <c r="N92" s="62" t="str">
        <f>+IFERROR(VLOOKUP(C92,'REDES EXTERIORES'!$C$9:$N$215,12,FALSE)," ")</f>
        <v xml:space="preserve"> </v>
      </c>
      <c r="O92" s="70">
        <f t="shared" si="5"/>
        <v>14</v>
      </c>
    </row>
    <row r="93" spans="3:15" s="30" customFormat="1" ht="15" customHeight="1" x14ac:dyDescent="0.3">
      <c r="C93" s="39" t="s">
        <v>373</v>
      </c>
      <c r="D93" s="31" t="s">
        <v>71</v>
      </c>
      <c r="E93" s="68" t="s">
        <v>57</v>
      </c>
      <c r="F93" s="62" t="str">
        <f>+IFERROR(VLOOKUP(C93,'MÓDULO A'!$C$9:$N$560,12,FALSE)," ")</f>
        <v xml:space="preserve"> </v>
      </c>
      <c r="G93" s="62" t="str">
        <f>+IFERROR(VLOOKUP(C93,'MÓDULO B'!$C$9:$N$613,12,FALSE)," ")</f>
        <v xml:space="preserve"> </v>
      </c>
      <c r="H93" s="62" t="str">
        <f>+IFERROR(VLOOKUP(C93,'MÓDULO C'!$C$9:$N$578,12,FALSE)," ")</f>
        <v xml:space="preserve"> </v>
      </c>
      <c r="I93" s="62" t="str">
        <f>+IFERROR(VLOOKUP(C93,'MÓDULO D'!$C$9:$N$286,12,FALSE)," ")</f>
        <v xml:space="preserve"> </v>
      </c>
      <c r="J93" s="62" t="str">
        <f>+IFERROR(VLOOKUP(C93,'MÓDULO E'!$C$9:$N$173,12,FALSE)," ")</f>
        <v xml:space="preserve"> </v>
      </c>
      <c r="K93" s="62" t="str">
        <f>+IFERROR(VLOOKUP(C93,'MÓDULO F'!$C$9:$N$230,12,FALSE)," ")</f>
        <v xml:space="preserve"> </v>
      </c>
      <c r="L93" s="62" t="str">
        <f>+IFERROR(VLOOKUP(C93,'MÓDULO G'!$C$9:$N$37,12,FALSE)," ")</f>
        <v xml:space="preserve"> </v>
      </c>
      <c r="M93" s="62" t="str">
        <f>+IFERROR(VLOOKUP(C93,'MÓDULO H'!$C$9:$N$37,12,FALSE)," ")</f>
        <v xml:space="preserve"> </v>
      </c>
      <c r="N93" s="62" t="str">
        <f>+IFERROR(VLOOKUP(C93,'REDES EXTERIORES'!$C$9:$N$215,12,FALSE)," ")</f>
        <v xml:space="preserve"> </v>
      </c>
      <c r="O93" s="70"/>
    </row>
    <row r="94" spans="3:15" s="30" customFormat="1" ht="15" customHeight="1" x14ac:dyDescent="0.3">
      <c r="C94" s="39" t="s">
        <v>374</v>
      </c>
      <c r="D94" s="31" t="s">
        <v>72</v>
      </c>
      <c r="E94" s="68" t="s">
        <v>57</v>
      </c>
      <c r="F94" s="62" t="str">
        <f>+IFERROR(VLOOKUP(C94,'MÓDULO A'!$C$9:$N$560,12,FALSE)," ")</f>
        <v xml:space="preserve"> </v>
      </c>
      <c r="G94" s="62" t="str">
        <f>+IFERROR(VLOOKUP(C94,'MÓDULO B'!$C$9:$N$613,12,FALSE)," ")</f>
        <v xml:space="preserve"> </v>
      </c>
      <c r="H94" s="62" t="str">
        <f>+IFERROR(VLOOKUP(C94,'MÓDULO C'!$C$9:$N$578,12,FALSE)," ")</f>
        <v xml:space="preserve"> </v>
      </c>
      <c r="I94" s="62" t="str">
        <f>+IFERROR(VLOOKUP(C94,'MÓDULO D'!$C$9:$N$286,12,FALSE)," ")</f>
        <v xml:space="preserve"> </v>
      </c>
      <c r="J94" s="62" t="str">
        <f>+IFERROR(VLOOKUP(C94,'MÓDULO E'!$C$9:$N$173,12,FALSE)," ")</f>
        <v xml:space="preserve"> </v>
      </c>
      <c r="K94" s="62" t="str">
        <f>+IFERROR(VLOOKUP(C94,'MÓDULO F'!$C$9:$N$230,12,FALSE)," ")</f>
        <v xml:space="preserve"> </v>
      </c>
      <c r="L94" s="62" t="str">
        <f>+IFERROR(VLOOKUP(C94,'MÓDULO G'!$C$9:$N$37,12,FALSE)," ")</f>
        <v xml:space="preserve"> </v>
      </c>
      <c r="M94" s="62" t="str">
        <f>+IFERROR(VLOOKUP(C94,'MÓDULO H'!$C$9:$N$37,12,FALSE)," ")</f>
        <v xml:space="preserve"> </v>
      </c>
      <c r="N94" s="62" t="str">
        <f>+IFERROR(VLOOKUP(C94,'REDES EXTERIORES'!$C$9:$N$215,12,FALSE)," ")</f>
        <v xml:space="preserve"> </v>
      </c>
      <c r="O94" s="70"/>
    </row>
    <row r="95" spans="3:15" s="30" customFormat="1" ht="15" customHeight="1" x14ac:dyDescent="0.3">
      <c r="C95" s="39" t="s">
        <v>375</v>
      </c>
      <c r="D95" s="31" t="s">
        <v>73</v>
      </c>
      <c r="E95" s="68" t="s">
        <v>57</v>
      </c>
      <c r="F95" s="62">
        <f>+IFERROR(VLOOKUP(C95,'MÓDULO A'!$C$9:$N$560,12,FALSE)," ")</f>
        <v>54</v>
      </c>
      <c r="G95" s="62">
        <f>+IFERROR(VLOOKUP(C95,'MÓDULO B'!$C$9:$N$613,12,FALSE)," ")</f>
        <v>13</v>
      </c>
      <c r="H95" s="62">
        <f>+IFERROR(VLOOKUP(C95,'MÓDULO C'!$C$9:$N$578,12,FALSE)," ")</f>
        <v>32</v>
      </c>
      <c r="I95" s="62">
        <f>+IFERROR(VLOOKUP(C95,'MÓDULO D'!$C$9:$N$286,12,FALSE)," ")</f>
        <v>8</v>
      </c>
      <c r="J95" s="62">
        <f>+IFERROR(VLOOKUP(C95,'MÓDULO E'!$C$9:$N$173,12,FALSE)," ")</f>
        <v>3</v>
      </c>
      <c r="K95" s="62">
        <f>+IFERROR(VLOOKUP(C95,'MÓDULO F'!$C$9:$N$230,12,FALSE)," ")</f>
        <v>3</v>
      </c>
      <c r="L95" s="62" t="str">
        <f>+IFERROR(VLOOKUP(C95,'MÓDULO G'!$C$9:$N$37,12,FALSE)," ")</f>
        <v xml:space="preserve"> </v>
      </c>
      <c r="M95" s="62" t="str">
        <f>+IFERROR(VLOOKUP(C95,'MÓDULO H'!$C$9:$N$37,12,FALSE)," ")</f>
        <v xml:space="preserve"> </v>
      </c>
      <c r="N95" s="62" t="str">
        <f>+IFERROR(VLOOKUP(C95,'REDES EXTERIORES'!$C$9:$N$215,12,FALSE)," ")</f>
        <v xml:space="preserve"> </v>
      </c>
      <c r="O95" s="70">
        <f t="shared" si="5"/>
        <v>113</v>
      </c>
    </row>
    <row r="96" spans="3:15" s="30" customFormat="1" ht="15" customHeight="1" x14ac:dyDescent="0.3">
      <c r="C96" s="39" t="s">
        <v>376</v>
      </c>
      <c r="D96" s="31" t="s">
        <v>74</v>
      </c>
      <c r="E96" s="68" t="s">
        <v>57</v>
      </c>
      <c r="F96" s="62">
        <f>+IFERROR(VLOOKUP(C96,'MÓDULO A'!$C$9:$N$560,12,FALSE)," ")</f>
        <v>7</v>
      </c>
      <c r="G96" s="62">
        <f>+IFERROR(VLOOKUP(C96,'MÓDULO B'!$C$9:$N$613,12,FALSE)," ")</f>
        <v>2</v>
      </c>
      <c r="H96" s="62" t="str">
        <f>+IFERROR(VLOOKUP(C96,'MÓDULO C'!$C$9:$N$578,12,FALSE)," ")</f>
        <v xml:space="preserve"> </v>
      </c>
      <c r="I96" s="62" t="str">
        <f>+IFERROR(VLOOKUP(C96,'MÓDULO D'!$C$9:$N$286,12,FALSE)," ")</f>
        <v xml:space="preserve"> </v>
      </c>
      <c r="J96" s="62" t="str">
        <f>+IFERROR(VLOOKUP(C96,'MÓDULO E'!$C$9:$N$173,12,FALSE)," ")</f>
        <v xml:space="preserve"> </v>
      </c>
      <c r="K96" s="62" t="str">
        <f>+IFERROR(VLOOKUP(C96,'MÓDULO F'!$C$9:$N$230,12,FALSE)," ")</f>
        <v xml:space="preserve"> </v>
      </c>
      <c r="L96" s="62" t="str">
        <f>+IFERROR(VLOOKUP(C96,'MÓDULO G'!$C$9:$N$37,12,FALSE)," ")</f>
        <v xml:space="preserve"> </v>
      </c>
      <c r="M96" s="62" t="str">
        <f>+IFERROR(VLOOKUP(C96,'MÓDULO H'!$C$9:$N$37,12,FALSE)," ")</f>
        <v xml:space="preserve"> </v>
      </c>
      <c r="N96" s="62" t="str">
        <f>+IFERROR(VLOOKUP(C96,'REDES EXTERIORES'!$C$9:$N$215,12,FALSE)," ")</f>
        <v xml:space="preserve"> </v>
      </c>
      <c r="O96" s="70"/>
    </row>
    <row r="97" spans="3:15" s="30" customFormat="1" ht="15" customHeight="1" x14ac:dyDescent="0.3">
      <c r="C97" s="39" t="s">
        <v>377</v>
      </c>
      <c r="D97" s="31" t="s">
        <v>75</v>
      </c>
      <c r="E97" s="68" t="s">
        <v>57</v>
      </c>
      <c r="F97" s="62">
        <f>+IFERROR(VLOOKUP(C97,'MÓDULO A'!$C$9:$N$560,12,FALSE)," ")</f>
        <v>14</v>
      </c>
      <c r="G97" s="62">
        <f>+IFERROR(VLOOKUP(C97,'MÓDULO B'!$C$9:$N$613,12,FALSE)," ")</f>
        <v>4</v>
      </c>
      <c r="H97" s="62">
        <f>+IFERROR(VLOOKUP(C97,'MÓDULO C'!$C$9:$N$578,12,FALSE)," ")</f>
        <v>17</v>
      </c>
      <c r="I97" s="62">
        <f>+IFERROR(VLOOKUP(C97,'MÓDULO D'!$C$9:$N$286,12,FALSE)," ")</f>
        <v>1</v>
      </c>
      <c r="J97" s="62" t="str">
        <f>+IFERROR(VLOOKUP(C97,'MÓDULO E'!$C$9:$N$173,12,FALSE)," ")</f>
        <v xml:space="preserve"> </v>
      </c>
      <c r="K97" s="62" t="str">
        <f>+IFERROR(VLOOKUP(C97,'MÓDULO F'!$C$9:$N$230,12,FALSE)," ")</f>
        <v xml:space="preserve"> </v>
      </c>
      <c r="L97" s="62" t="str">
        <f>+IFERROR(VLOOKUP(C97,'MÓDULO G'!$C$9:$N$37,12,FALSE)," ")</f>
        <v xml:space="preserve"> </v>
      </c>
      <c r="M97" s="62" t="str">
        <f>+IFERROR(VLOOKUP(C97,'MÓDULO H'!$C$9:$N$37,12,FALSE)," ")</f>
        <v xml:space="preserve"> </v>
      </c>
      <c r="N97" s="62">
        <f>+IFERROR(VLOOKUP(C97,'REDES EXTERIORES'!$C$9:$N$215,12,FALSE)," ")</f>
        <v>4</v>
      </c>
      <c r="O97" s="70">
        <f t="shared" si="5"/>
        <v>40</v>
      </c>
    </row>
    <row r="98" spans="3:15" s="30" customFormat="1" ht="15" customHeight="1" x14ac:dyDescent="0.3">
      <c r="C98" s="39" t="s">
        <v>378</v>
      </c>
      <c r="D98" s="31" t="s">
        <v>285</v>
      </c>
      <c r="E98" s="68" t="s">
        <v>57</v>
      </c>
      <c r="F98" s="62" t="str">
        <f>+IFERROR(VLOOKUP(C98,'MÓDULO A'!$C$9:$N$560,12,FALSE)," ")</f>
        <v xml:space="preserve"> </v>
      </c>
      <c r="G98" s="62" t="str">
        <f>+IFERROR(VLOOKUP(C98,'MÓDULO B'!$C$9:$N$613,12,FALSE)," ")</f>
        <v xml:space="preserve"> </v>
      </c>
      <c r="H98" s="62" t="str">
        <f>+IFERROR(VLOOKUP(C98,'MÓDULO C'!$C$9:$N$578,12,FALSE)," ")</f>
        <v xml:space="preserve"> </v>
      </c>
      <c r="I98" s="62" t="str">
        <f>+IFERROR(VLOOKUP(C98,'MÓDULO D'!$C$9:$N$286,12,FALSE)," ")</f>
        <v xml:space="preserve"> </v>
      </c>
      <c r="J98" s="62" t="str">
        <f>+IFERROR(VLOOKUP(C98,'MÓDULO E'!$C$9:$N$173,12,FALSE)," ")</f>
        <v xml:space="preserve"> </v>
      </c>
      <c r="K98" s="62" t="str">
        <f>+IFERROR(VLOOKUP(C98,'MÓDULO F'!$C$9:$N$230,12,FALSE)," ")</f>
        <v xml:space="preserve"> </v>
      </c>
      <c r="L98" s="62" t="str">
        <f>+IFERROR(VLOOKUP(C98,'MÓDULO G'!$C$9:$N$37,12,FALSE)," ")</f>
        <v xml:space="preserve"> </v>
      </c>
      <c r="M98" s="62" t="str">
        <f>+IFERROR(VLOOKUP(C98,'MÓDULO H'!$C$9:$N$37,12,FALSE)," ")</f>
        <v xml:space="preserve"> </v>
      </c>
      <c r="N98" s="62">
        <f>+IFERROR(VLOOKUP(C98,'REDES EXTERIORES'!$C$9:$N$215,12,FALSE)," ")</f>
        <v>2</v>
      </c>
      <c r="O98" s="70">
        <f t="shared" ref="O98" si="11">+SUM(F98:N98)</f>
        <v>2</v>
      </c>
    </row>
    <row r="99" spans="3:15" s="30" customFormat="1" ht="15" customHeight="1" x14ac:dyDescent="0.3">
      <c r="C99" s="39" t="s">
        <v>379</v>
      </c>
      <c r="D99" s="31" t="s">
        <v>76</v>
      </c>
      <c r="E99" s="68" t="s">
        <v>57</v>
      </c>
      <c r="F99" s="62" t="str">
        <f>+IFERROR(VLOOKUP(C99,'MÓDULO A'!$C$9:$N$560,12,FALSE)," ")</f>
        <v xml:space="preserve"> </v>
      </c>
      <c r="G99" s="62" t="str">
        <f>+IFERROR(VLOOKUP(C99,'MÓDULO B'!$C$9:$N$613,12,FALSE)," ")</f>
        <v xml:space="preserve"> </v>
      </c>
      <c r="H99" s="62" t="str">
        <f>+IFERROR(VLOOKUP(C99,'MÓDULO C'!$C$9:$N$578,12,FALSE)," ")</f>
        <v xml:space="preserve"> </v>
      </c>
      <c r="I99" s="62" t="str">
        <f>+IFERROR(VLOOKUP(C99,'MÓDULO D'!$C$9:$N$286,12,FALSE)," ")</f>
        <v xml:space="preserve"> </v>
      </c>
      <c r="J99" s="62" t="str">
        <f>+IFERROR(VLOOKUP(C99,'MÓDULO E'!$C$9:$N$173,12,FALSE)," ")</f>
        <v xml:space="preserve"> </v>
      </c>
      <c r="K99" s="62" t="str">
        <f>+IFERROR(VLOOKUP(C99,'MÓDULO F'!$C$9:$N$230,12,FALSE)," ")</f>
        <v xml:space="preserve"> </v>
      </c>
      <c r="L99" s="62" t="str">
        <f>+IFERROR(VLOOKUP(C99,'MÓDULO G'!$C$9:$N$37,12,FALSE)," ")</f>
        <v xml:space="preserve"> </v>
      </c>
      <c r="M99" s="62" t="str">
        <f>+IFERROR(VLOOKUP(C99,'MÓDULO H'!$C$9:$N$37,12,FALSE)," ")</f>
        <v xml:space="preserve"> </v>
      </c>
      <c r="N99" s="62">
        <f>+IFERROR(VLOOKUP(C99,'REDES EXTERIORES'!$C$9:$N$215,12,FALSE)," ")</f>
        <v>2</v>
      </c>
      <c r="O99" s="70">
        <f t="shared" si="5"/>
        <v>2</v>
      </c>
    </row>
    <row r="100" spans="3:15" s="30" customFormat="1" ht="15" customHeight="1" x14ac:dyDescent="0.3">
      <c r="C100" s="39" t="s">
        <v>380</v>
      </c>
      <c r="D100" s="31" t="s">
        <v>77</v>
      </c>
      <c r="E100" s="68" t="s">
        <v>57</v>
      </c>
      <c r="F100" s="62" t="str">
        <f>+IFERROR(VLOOKUP(C100,'MÓDULO A'!$C$9:$N$560,12,FALSE)," ")</f>
        <v xml:space="preserve"> </v>
      </c>
      <c r="G100" s="62" t="str">
        <f>+IFERROR(VLOOKUP(C100,'MÓDULO B'!$C$9:$N$613,12,FALSE)," ")</f>
        <v xml:space="preserve"> </v>
      </c>
      <c r="H100" s="62" t="str">
        <f>+IFERROR(VLOOKUP(C100,'MÓDULO C'!$C$9:$N$578,12,FALSE)," ")</f>
        <v xml:space="preserve"> </v>
      </c>
      <c r="I100" s="62" t="str">
        <f>+IFERROR(VLOOKUP(C100,'MÓDULO D'!$C$9:$N$286,12,FALSE)," ")</f>
        <v xml:space="preserve"> </v>
      </c>
      <c r="J100" s="62" t="str">
        <f>+IFERROR(VLOOKUP(C100,'MÓDULO E'!$C$9:$N$173,12,FALSE)," ")</f>
        <v xml:space="preserve"> </v>
      </c>
      <c r="K100" s="62" t="str">
        <f>+IFERROR(VLOOKUP(C100,'MÓDULO F'!$C$9:$N$230,12,FALSE)," ")</f>
        <v xml:space="preserve"> </v>
      </c>
      <c r="L100" s="62" t="str">
        <f>+IFERROR(VLOOKUP(C100,'MÓDULO G'!$C$9:$N$37,12,FALSE)," ")</f>
        <v xml:space="preserve"> </v>
      </c>
      <c r="M100" s="62" t="str">
        <f>+IFERROR(VLOOKUP(C100,'MÓDULO H'!$C$9:$N$37,12,FALSE)," ")</f>
        <v xml:space="preserve"> </v>
      </c>
      <c r="N100" s="62" t="str">
        <f>+IFERROR(VLOOKUP(C100,'REDES EXTERIORES'!$C$9:$N$215,12,FALSE)," ")</f>
        <v xml:space="preserve"> </v>
      </c>
      <c r="O100" s="70"/>
    </row>
    <row r="101" spans="3:15" s="30" customFormat="1" ht="15" customHeight="1" x14ac:dyDescent="0.3">
      <c r="C101" s="39" t="s">
        <v>381</v>
      </c>
      <c r="D101" s="31" t="s">
        <v>78</v>
      </c>
      <c r="E101" s="68" t="s">
        <v>57</v>
      </c>
      <c r="F101" s="62">
        <f>+IFERROR(VLOOKUP(C101,'MÓDULO A'!$C$9:$N$560,12,FALSE)," ")</f>
        <v>72</v>
      </c>
      <c r="G101" s="62">
        <f>+IFERROR(VLOOKUP(C101,'MÓDULO B'!$C$9:$N$613,12,FALSE)," ")</f>
        <v>23</v>
      </c>
      <c r="H101" s="62">
        <f>+IFERROR(VLOOKUP(C101,'MÓDULO C'!$C$9:$N$578,12,FALSE)," ")</f>
        <v>51</v>
      </c>
      <c r="I101" s="62">
        <f>+IFERROR(VLOOKUP(C101,'MÓDULO D'!$C$9:$N$286,12,FALSE)," ")</f>
        <v>9</v>
      </c>
      <c r="J101" s="62">
        <f>+IFERROR(VLOOKUP(C101,'MÓDULO E'!$C$9:$N$173,12,FALSE)," ")</f>
        <v>3</v>
      </c>
      <c r="K101" s="62">
        <f>+IFERROR(VLOOKUP(C101,'MÓDULO F'!$C$9:$N$230,12,FALSE)," ")</f>
        <v>5</v>
      </c>
      <c r="L101" s="62" t="str">
        <f>+IFERROR(VLOOKUP(C101,'MÓDULO G'!$C$9:$N$37,12,FALSE)," ")</f>
        <v xml:space="preserve"> </v>
      </c>
      <c r="M101" s="62" t="str">
        <f>+IFERROR(VLOOKUP(C101,'MÓDULO H'!$C$9:$N$37,12,FALSE)," ")</f>
        <v xml:space="preserve"> </v>
      </c>
      <c r="N101" s="62" t="str">
        <f>+IFERROR(VLOOKUP(C101,'REDES EXTERIORES'!$C$9:$N$215,12,FALSE)," ")</f>
        <v xml:space="preserve"> </v>
      </c>
      <c r="O101" s="70">
        <f t="shared" si="5"/>
        <v>163</v>
      </c>
    </row>
    <row r="102" spans="3:15" s="30" customFormat="1" ht="28.8" customHeight="1" x14ac:dyDescent="0.3">
      <c r="C102" s="39" t="s">
        <v>382</v>
      </c>
      <c r="D102" s="31" t="s">
        <v>79</v>
      </c>
      <c r="E102" s="68" t="s">
        <v>57</v>
      </c>
      <c r="F102" s="62" t="str">
        <f>+IFERROR(VLOOKUP(C102,'MÓDULO A'!$C$9:$N$560,12,FALSE)," ")</f>
        <v xml:space="preserve"> </v>
      </c>
      <c r="G102" s="62" t="str">
        <f>+IFERROR(VLOOKUP(C102,'MÓDULO B'!$C$9:$N$613,12,FALSE)," ")</f>
        <v xml:space="preserve"> </v>
      </c>
      <c r="H102" s="62" t="str">
        <f>+IFERROR(VLOOKUP(C102,'MÓDULO C'!$C$9:$N$578,12,FALSE)," ")</f>
        <v xml:space="preserve"> </v>
      </c>
      <c r="I102" s="62" t="str">
        <f>+IFERROR(VLOOKUP(C102,'MÓDULO D'!$C$9:$N$286,12,FALSE)," ")</f>
        <v xml:space="preserve"> </v>
      </c>
      <c r="J102" s="62" t="str">
        <f>+IFERROR(VLOOKUP(C102,'MÓDULO E'!$C$9:$N$173,12,FALSE)," ")</f>
        <v xml:space="preserve"> </v>
      </c>
      <c r="K102" s="62" t="str">
        <f>+IFERROR(VLOOKUP(C102,'MÓDULO F'!$C$9:$N$230,12,FALSE)," ")</f>
        <v xml:space="preserve"> </v>
      </c>
      <c r="L102" s="62" t="str">
        <f>+IFERROR(VLOOKUP(C102,'MÓDULO G'!$C$9:$N$37,12,FALSE)," ")</f>
        <v xml:space="preserve"> </v>
      </c>
      <c r="M102" s="62" t="str">
        <f>+IFERROR(VLOOKUP(C102,'MÓDULO H'!$C$9:$N$37,12,FALSE)," ")</f>
        <v xml:space="preserve"> </v>
      </c>
      <c r="N102" s="62">
        <f>+IFERROR(VLOOKUP(C102,'REDES EXTERIORES'!$C$9:$N$215,12,FALSE)," ")</f>
        <v>13</v>
      </c>
      <c r="O102" s="70">
        <f t="shared" si="5"/>
        <v>13</v>
      </c>
    </row>
    <row r="103" spans="3:15" s="30" customFormat="1" ht="15" customHeight="1" x14ac:dyDescent="0.3">
      <c r="C103" s="35" t="s">
        <v>383</v>
      </c>
      <c r="D103" s="25" t="s">
        <v>187</v>
      </c>
      <c r="E103" s="68"/>
      <c r="F103" s="62" t="str">
        <f>+IFERROR(VLOOKUP(C103,'MÓDULO A'!$C$9:$N$560,12,FALSE)," ")</f>
        <v xml:space="preserve"> </v>
      </c>
      <c r="G103" s="62" t="str">
        <f>+IFERROR(VLOOKUP(C103,'MÓDULO B'!$C$9:$N$613,12,FALSE)," ")</f>
        <v xml:space="preserve"> </v>
      </c>
      <c r="H103" s="62" t="str">
        <f>+IFERROR(VLOOKUP(C103,'MÓDULO C'!$C$9:$N$578,12,FALSE)," ")</f>
        <v xml:space="preserve"> </v>
      </c>
      <c r="I103" s="62"/>
      <c r="J103" s="62" t="str">
        <f>+IFERROR(VLOOKUP(C103,'MÓDULO E'!$C$9:$N$173,12,FALSE)," ")</f>
        <v xml:space="preserve"> </v>
      </c>
      <c r="K103" s="62" t="str">
        <f>+IFERROR(VLOOKUP(C103,'MÓDULO F'!$C$9:$N$230,12,FALSE)," ")</f>
        <v xml:space="preserve"> </v>
      </c>
      <c r="L103" s="62" t="str">
        <f>+IFERROR(VLOOKUP(C103,'MÓDULO G'!$C$9:$N$37,12,FALSE)," ")</f>
        <v xml:space="preserve"> </v>
      </c>
      <c r="M103" s="62" t="str">
        <f>+IFERROR(VLOOKUP(C103,'MÓDULO H'!$C$9:$N$37,12,FALSE)," ")</f>
        <v xml:space="preserve"> </v>
      </c>
      <c r="N103" s="62" t="str">
        <f>+IFERROR(VLOOKUP(C103,'REDES EXTERIORES'!$C$9:$N$215,12,FALSE)," ")</f>
        <v xml:space="preserve"> </v>
      </c>
      <c r="O103" s="70"/>
    </row>
    <row r="104" spans="3:15" s="30" customFormat="1" ht="15" customHeight="1" x14ac:dyDescent="0.3">
      <c r="C104" s="37" t="s">
        <v>384</v>
      </c>
      <c r="D104" s="36" t="s">
        <v>188</v>
      </c>
      <c r="E104" s="68"/>
      <c r="F104" s="62" t="str">
        <f>+IFERROR(VLOOKUP(C104,'MÓDULO A'!$C$9:$N$560,12,FALSE)," ")</f>
        <v xml:space="preserve"> </v>
      </c>
      <c r="G104" s="62" t="str">
        <f>+IFERROR(VLOOKUP(C104,'MÓDULO B'!$C$9:$N$613,12,FALSE)," ")</f>
        <v xml:space="preserve"> </v>
      </c>
      <c r="H104" s="62" t="str">
        <f>+IFERROR(VLOOKUP(C104,'MÓDULO C'!$C$9:$N$578,12,FALSE)," ")</f>
        <v xml:space="preserve"> </v>
      </c>
      <c r="I104" s="62"/>
      <c r="J104" s="62" t="str">
        <f>+IFERROR(VLOOKUP(C104,'MÓDULO E'!$C$9:$N$173,12,FALSE)," ")</f>
        <v xml:space="preserve"> </v>
      </c>
      <c r="K104" s="62" t="str">
        <f>+IFERROR(VLOOKUP(C104,'MÓDULO F'!$C$9:$N$230,12,FALSE)," ")</f>
        <v xml:space="preserve"> </v>
      </c>
      <c r="L104" s="62" t="str">
        <f>+IFERROR(VLOOKUP(C104,'MÓDULO G'!$C$9:$N$37,12,FALSE)," ")</f>
        <v xml:space="preserve"> </v>
      </c>
      <c r="M104" s="62" t="str">
        <f>+IFERROR(VLOOKUP(C104,'MÓDULO H'!$C$9:$N$37,12,FALSE)," ")</f>
        <v xml:space="preserve"> </v>
      </c>
      <c r="N104" s="62" t="str">
        <f>+IFERROR(VLOOKUP(C104,'REDES EXTERIORES'!$C$9:$N$215,12,FALSE)," ")</f>
        <v xml:space="preserve"> </v>
      </c>
      <c r="O104" s="70"/>
    </row>
    <row r="105" spans="3:15" s="30" customFormat="1" ht="15" customHeight="1" x14ac:dyDescent="0.3">
      <c r="C105" s="39" t="s">
        <v>385</v>
      </c>
      <c r="D105" s="31" t="s">
        <v>189</v>
      </c>
      <c r="E105" s="68" t="s">
        <v>83</v>
      </c>
      <c r="F105" s="62" t="str">
        <f>+IFERROR(VLOOKUP(C105,'MÓDULO A'!$C$9:$N$560,12,FALSE)," ")</f>
        <v xml:space="preserve"> </v>
      </c>
      <c r="G105" s="62" t="str">
        <f>+IFERROR(VLOOKUP(C105,'MÓDULO B'!$C$9:$N$613,12,FALSE)," ")</f>
        <v xml:space="preserve"> </v>
      </c>
      <c r="H105" s="62" t="str">
        <f>+IFERROR(VLOOKUP(C105,'MÓDULO C'!$C$9:$N$578,12,FALSE)," ")</f>
        <v xml:space="preserve"> </v>
      </c>
      <c r="I105" s="62">
        <f>+IFERROR(VLOOKUP(C105,'MÓDULO D'!$C$9:$N$286,12,FALSE)," ")</f>
        <v>4</v>
      </c>
      <c r="J105" s="62" t="str">
        <f>+IFERROR(VLOOKUP(C105,'MÓDULO E'!$C$9:$N$173,12,FALSE)," ")</f>
        <v xml:space="preserve"> </v>
      </c>
      <c r="K105" s="62" t="str">
        <f>+IFERROR(VLOOKUP(C105,'MÓDULO F'!$C$9:$N$230,12,FALSE)," ")</f>
        <v xml:space="preserve"> </v>
      </c>
      <c r="L105" s="62" t="str">
        <f>+IFERROR(VLOOKUP(C105,'MÓDULO G'!$C$9:$N$37,12,FALSE)," ")</f>
        <v xml:space="preserve"> </v>
      </c>
      <c r="M105" s="62" t="str">
        <f>+IFERROR(VLOOKUP(C105,'MÓDULO H'!$C$9:$N$37,12,FALSE)," ")</f>
        <v xml:space="preserve"> </v>
      </c>
      <c r="N105" s="62" t="str">
        <f>+IFERROR(VLOOKUP(C105,'REDES EXTERIORES'!$C$9:$N$215,12,FALSE)," ")</f>
        <v xml:space="preserve"> </v>
      </c>
      <c r="O105" s="70">
        <f t="shared" si="5"/>
        <v>4</v>
      </c>
    </row>
    <row r="106" spans="3:15" s="30" customFormat="1" ht="15" customHeight="1" x14ac:dyDescent="0.3">
      <c r="C106" s="37" t="s">
        <v>386</v>
      </c>
      <c r="D106" s="36" t="s">
        <v>190</v>
      </c>
      <c r="E106" s="68"/>
      <c r="F106" s="62" t="str">
        <f>+IFERROR(VLOOKUP(C106,'MÓDULO A'!$C$9:$N$560,12,FALSE)," ")</f>
        <v xml:space="preserve"> </v>
      </c>
      <c r="G106" s="62" t="str">
        <f>+IFERROR(VLOOKUP(C106,'MÓDULO B'!$C$9:$N$613,12,FALSE)," ")</f>
        <v xml:space="preserve"> </v>
      </c>
      <c r="H106" s="62" t="str">
        <f>+IFERROR(VLOOKUP(C106,'MÓDULO C'!$C$9:$N$578,12,FALSE)," ")</f>
        <v xml:space="preserve"> </v>
      </c>
      <c r="I106" s="62"/>
      <c r="J106" s="62" t="str">
        <f>+IFERROR(VLOOKUP(C106,'MÓDULO E'!$C$9:$N$173,12,FALSE)," ")</f>
        <v xml:space="preserve"> </v>
      </c>
      <c r="K106" s="62" t="str">
        <f>+IFERROR(VLOOKUP(C106,'MÓDULO F'!$C$9:$N$230,12,FALSE)," ")</f>
        <v xml:space="preserve"> </v>
      </c>
      <c r="L106" s="62" t="str">
        <f>+IFERROR(VLOOKUP(C106,'MÓDULO G'!$C$9:$N$37,12,FALSE)," ")</f>
        <v xml:space="preserve"> </v>
      </c>
      <c r="M106" s="62" t="str">
        <f>+IFERROR(VLOOKUP(C106,'MÓDULO H'!$C$9:$N$37,12,FALSE)," ")</f>
        <v xml:space="preserve"> </v>
      </c>
      <c r="N106" s="62" t="str">
        <f>+IFERROR(VLOOKUP(C106,'REDES EXTERIORES'!$C$9:$N$215,12,FALSE)," ")</f>
        <v xml:space="preserve"> </v>
      </c>
      <c r="O106" s="70"/>
    </row>
    <row r="107" spans="3:15" s="30" customFormat="1" ht="15" customHeight="1" x14ac:dyDescent="0.3">
      <c r="C107" s="39" t="s">
        <v>387</v>
      </c>
      <c r="D107" s="31" t="s">
        <v>191</v>
      </c>
      <c r="E107" s="68" t="s">
        <v>53</v>
      </c>
      <c r="F107" s="62" t="str">
        <f>+IFERROR(VLOOKUP(C107,'MÓDULO A'!$C$9:$N$560,12,FALSE)," ")</f>
        <v xml:space="preserve"> </v>
      </c>
      <c r="G107" s="62" t="str">
        <f>+IFERROR(VLOOKUP(C107,'MÓDULO B'!$C$9:$N$613,12,FALSE)," ")</f>
        <v xml:space="preserve"> </v>
      </c>
      <c r="H107" s="62" t="str">
        <f>+IFERROR(VLOOKUP(C107,'MÓDULO C'!$C$9:$N$578,12,FALSE)," ")</f>
        <v xml:space="preserve"> </v>
      </c>
      <c r="I107" s="62">
        <f>+IFERROR(VLOOKUP(C107,'MÓDULO D'!$C$9:$N$286,12,FALSE)," ")</f>
        <v>19</v>
      </c>
      <c r="J107" s="62" t="str">
        <f>+IFERROR(VLOOKUP(C107,'MÓDULO E'!$C$9:$N$173,12,FALSE)," ")</f>
        <v xml:space="preserve"> </v>
      </c>
      <c r="K107" s="62" t="str">
        <f>+IFERROR(VLOOKUP(C107,'MÓDULO F'!$C$9:$N$230,12,FALSE)," ")</f>
        <v xml:space="preserve"> </v>
      </c>
      <c r="L107" s="62" t="str">
        <f>+IFERROR(VLOOKUP(C107,'MÓDULO G'!$C$9:$N$37,12,FALSE)," ")</f>
        <v xml:space="preserve"> </v>
      </c>
      <c r="M107" s="62" t="str">
        <f>+IFERROR(VLOOKUP(C107,'MÓDULO H'!$C$9:$N$37,12,FALSE)," ")</f>
        <v xml:space="preserve"> </v>
      </c>
      <c r="N107" s="62" t="str">
        <f>+IFERROR(VLOOKUP(C107,'REDES EXTERIORES'!$C$9:$N$215,12,FALSE)," ")</f>
        <v xml:space="preserve"> </v>
      </c>
      <c r="O107" s="70">
        <f t="shared" si="5"/>
        <v>19</v>
      </c>
    </row>
    <row r="108" spans="3:15" s="30" customFormat="1" ht="15" customHeight="1" x14ac:dyDescent="0.3">
      <c r="C108" s="37" t="s">
        <v>388</v>
      </c>
      <c r="D108" s="36" t="s">
        <v>192</v>
      </c>
      <c r="E108" s="68"/>
      <c r="F108" s="62" t="str">
        <f>+IFERROR(VLOOKUP(C108,'MÓDULO A'!$C$9:$N$560,12,FALSE)," ")</f>
        <v xml:space="preserve"> </v>
      </c>
      <c r="G108" s="62" t="str">
        <f>+IFERROR(VLOOKUP(C108,'MÓDULO B'!$C$9:$N$613,12,FALSE)," ")</f>
        <v xml:space="preserve"> </v>
      </c>
      <c r="H108" s="62" t="str">
        <f>+IFERROR(VLOOKUP(C108,'MÓDULO C'!$C$9:$N$578,12,FALSE)," ")</f>
        <v xml:space="preserve"> </v>
      </c>
      <c r="I108" s="62"/>
      <c r="J108" s="62" t="str">
        <f>+IFERROR(VLOOKUP(C108,'MÓDULO E'!$C$9:$N$173,12,FALSE)," ")</f>
        <v xml:space="preserve"> </v>
      </c>
      <c r="K108" s="62" t="str">
        <f>+IFERROR(VLOOKUP(C108,'MÓDULO F'!$C$9:$N$230,12,FALSE)," ")</f>
        <v xml:space="preserve"> </v>
      </c>
      <c r="L108" s="62" t="str">
        <f>+IFERROR(VLOOKUP(C108,'MÓDULO G'!$C$9:$N$37,12,FALSE)," ")</f>
        <v xml:space="preserve"> </v>
      </c>
      <c r="M108" s="62" t="str">
        <f>+IFERROR(VLOOKUP(C108,'MÓDULO H'!$C$9:$N$37,12,FALSE)," ")</f>
        <v xml:space="preserve"> </v>
      </c>
      <c r="N108" s="62" t="str">
        <f>+IFERROR(VLOOKUP(C108,'REDES EXTERIORES'!$C$9:$N$215,12,FALSE)," ")</f>
        <v xml:space="preserve"> </v>
      </c>
      <c r="O108" s="70"/>
    </row>
    <row r="109" spans="3:15" s="30" customFormat="1" ht="15" customHeight="1" x14ac:dyDescent="0.3">
      <c r="C109" s="39" t="s">
        <v>389</v>
      </c>
      <c r="D109" s="31" t="s">
        <v>193</v>
      </c>
      <c r="E109" s="68" t="s">
        <v>57</v>
      </c>
      <c r="F109" s="62" t="str">
        <f>+IFERROR(VLOOKUP(C109,'MÓDULO A'!$C$9:$N$560,12,FALSE)," ")</f>
        <v xml:space="preserve"> </v>
      </c>
      <c r="G109" s="62" t="str">
        <f>+IFERROR(VLOOKUP(C109,'MÓDULO B'!$C$9:$N$613,12,FALSE)," ")</f>
        <v xml:space="preserve"> </v>
      </c>
      <c r="H109" s="62" t="str">
        <f>+IFERROR(VLOOKUP(C109,'MÓDULO C'!$C$9:$N$578,12,FALSE)," ")</f>
        <v xml:space="preserve"> </v>
      </c>
      <c r="I109" s="62">
        <f>+IFERROR(VLOOKUP(C109,'MÓDULO D'!$C$9:$N$286,12,FALSE)," ")</f>
        <v>12</v>
      </c>
      <c r="J109" s="62" t="str">
        <f>+IFERROR(VLOOKUP(C109,'MÓDULO E'!$C$9:$N$173,12,FALSE)," ")</f>
        <v xml:space="preserve"> </v>
      </c>
      <c r="K109" s="62" t="str">
        <f>+IFERROR(VLOOKUP(C109,'MÓDULO F'!$C$9:$N$230,12,FALSE)," ")</f>
        <v xml:space="preserve"> </v>
      </c>
      <c r="L109" s="62" t="str">
        <f>+IFERROR(VLOOKUP(C109,'MÓDULO G'!$C$9:$N$37,12,FALSE)," ")</f>
        <v xml:space="preserve"> </v>
      </c>
      <c r="M109" s="62" t="str">
        <f>+IFERROR(VLOOKUP(C109,'MÓDULO H'!$C$9:$N$37,12,FALSE)," ")</f>
        <v xml:space="preserve"> </v>
      </c>
      <c r="N109" s="62" t="str">
        <f>+IFERROR(VLOOKUP(C109,'REDES EXTERIORES'!$C$9:$N$215,12,FALSE)," ")</f>
        <v xml:space="preserve"> </v>
      </c>
      <c r="O109" s="70">
        <f t="shared" si="5"/>
        <v>12</v>
      </c>
    </row>
    <row r="110" spans="3:15" s="30" customFormat="1" ht="15" customHeight="1" x14ac:dyDescent="0.3">
      <c r="C110" s="39" t="s">
        <v>390</v>
      </c>
      <c r="D110" s="31" t="s">
        <v>194</v>
      </c>
      <c r="E110" s="68" t="s">
        <v>57</v>
      </c>
      <c r="F110" s="62" t="str">
        <f>+IFERROR(VLOOKUP(C110,'MÓDULO A'!$C$9:$N$560,12,FALSE)," ")</f>
        <v xml:space="preserve"> </v>
      </c>
      <c r="G110" s="62" t="str">
        <f>+IFERROR(VLOOKUP(C110,'MÓDULO B'!$C$9:$N$613,12,FALSE)," ")</f>
        <v xml:space="preserve"> </v>
      </c>
      <c r="H110" s="62" t="str">
        <f>+IFERROR(VLOOKUP(C110,'MÓDULO C'!$C$9:$N$578,12,FALSE)," ")</f>
        <v xml:space="preserve"> </v>
      </c>
      <c r="I110" s="62">
        <f>+IFERROR(VLOOKUP(C110,'MÓDULO D'!$C$9:$N$286,12,FALSE)," ")</f>
        <v>1</v>
      </c>
      <c r="J110" s="62" t="str">
        <f>+IFERROR(VLOOKUP(C110,'MÓDULO E'!$C$9:$N$173,12,FALSE)," ")</f>
        <v xml:space="preserve"> </v>
      </c>
      <c r="K110" s="62" t="str">
        <f>+IFERROR(VLOOKUP(C110,'MÓDULO F'!$C$9:$N$230,12,FALSE)," ")</f>
        <v xml:space="preserve"> </v>
      </c>
      <c r="L110" s="62" t="str">
        <f>+IFERROR(VLOOKUP(C110,'MÓDULO G'!$C$9:$N$37,12,FALSE)," ")</f>
        <v xml:space="preserve"> </v>
      </c>
      <c r="M110" s="62" t="str">
        <f>+IFERROR(VLOOKUP(C110,'MÓDULO H'!$C$9:$N$37,12,FALSE)," ")</f>
        <v xml:space="preserve"> </v>
      </c>
      <c r="N110" s="62" t="str">
        <f>+IFERROR(VLOOKUP(C110,'REDES EXTERIORES'!$C$9:$N$215,12,FALSE)," ")</f>
        <v xml:space="preserve"> </v>
      </c>
      <c r="O110" s="70">
        <f t="shared" si="5"/>
        <v>1</v>
      </c>
    </row>
    <row r="111" spans="3:15" s="30" customFormat="1" ht="15" customHeight="1" x14ac:dyDescent="0.3">
      <c r="C111" s="37" t="s">
        <v>391</v>
      </c>
      <c r="D111" s="36" t="s">
        <v>195</v>
      </c>
      <c r="E111" s="68"/>
      <c r="F111" s="62" t="str">
        <f>+IFERROR(VLOOKUP(C111,'MÓDULO A'!$C$9:$N$560,12,FALSE)," ")</f>
        <v xml:space="preserve"> </v>
      </c>
      <c r="G111" s="62" t="str">
        <f>+IFERROR(VLOOKUP(C111,'MÓDULO B'!$C$9:$N$613,12,FALSE)," ")</f>
        <v xml:space="preserve"> </v>
      </c>
      <c r="H111" s="62" t="str">
        <f>+IFERROR(VLOOKUP(C111,'MÓDULO C'!$C$9:$N$578,12,FALSE)," ")</f>
        <v xml:space="preserve"> </v>
      </c>
      <c r="I111" s="62"/>
      <c r="J111" s="62" t="str">
        <f>+IFERROR(VLOOKUP(C111,'MÓDULO E'!$C$9:$N$173,12,FALSE)," ")</f>
        <v xml:space="preserve"> </v>
      </c>
      <c r="K111" s="62" t="str">
        <f>+IFERROR(VLOOKUP(C111,'MÓDULO F'!$C$9:$N$230,12,FALSE)," ")</f>
        <v xml:space="preserve"> </v>
      </c>
      <c r="L111" s="62" t="str">
        <f>+IFERROR(VLOOKUP(C111,'MÓDULO G'!$C$9:$N$37,12,FALSE)," ")</f>
        <v xml:space="preserve"> </v>
      </c>
      <c r="M111" s="62" t="str">
        <f>+IFERROR(VLOOKUP(C111,'MÓDULO H'!$C$9:$N$37,12,FALSE)," ")</f>
        <v xml:space="preserve"> </v>
      </c>
      <c r="N111" s="62" t="str">
        <f>+IFERROR(VLOOKUP(C111,'REDES EXTERIORES'!$C$9:$N$215,12,FALSE)," ")</f>
        <v xml:space="preserve"> </v>
      </c>
      <c r="O111" s="70"/>
    </row>
    <row r="112" spans="3:15" s="30" customFormat="1" ht="15" customHeight="1" x14ac:dyDescent="0.3">
      <c r="C112" s="39" t="s">
        <v>392</v>
      </c>
      <c r="D112" s="31" t="s">
        <v>196</v>
      </c>
      <c r="E112" s="68" t="s">
        <v>57</v>
      </c>
      <c r="F112" s="62" t="str">
        <f>+IFERROR(VLOOKUP(C112,'MÓDULO A'!$C$9:$N$560,12,FALSE)," ")</f>
        <v xml:space="preserve"> </v>
      </c>
      <c r="G112" s="62" t="str">
        <f>+IFERROR(VLOOKUP(C112,'MÓDULO B'!$C$9:$N$613,12,FALSE)," ")</f>
        <v xml:space="preserve"> </v>
      </c>
      <c r="H112" s="62" t="str">
        <f>+IFERROR(VLOOKUP(C112,'MÓDULO C'!$C$9:$N$578,12,FALSE)," ")</f>
        <v xml:space="preserve"> </v>
      </c>
      <c r="I112" s="62">
        <f>+IFERROR(VLOOKUP(C112,'MÓDULO D'!$C$9:$N$286,12,FALSE)," ")</f>
        <v>2</v>
      </c>
      <c r="J112" s="62" t="str">
        <f>+IFERROR(VLOOKUP(C112,'MÓDULO E'!$C$9:$N$173,12,FALSE)," ")</f>
        <v xml:space="preserve"> </v>
      </c>
      <c r="K112" s="62" t="str">
        <f>+IFERROR(VLOOKUP(C112,'MÓDULO F'!$C$9:$N$230,12,FALSE)," ")</f>
        <v xml:space="preserve"> </v>
      </c>
      <c r="L112" s="62" t="str">
        <f>+IFERROR(VLOOKUP(C112,'MÓDULO G'!$C$9:$N$37,12,FALSE)," ")</f>
        <v xml:space="preserve"> </v>
      </c>
      <c r="M112" s="62" t="str">
        <f>+IFERROR(VLOOKUP(C112,'MÓDULO H'!$C$9:$N$37,12,FALSE)," ")</f>
        <v xml:space="preserve"> </v>
      </c>
      <c r="N112" s="62" t="str">
        <f>+IFERROR(VLOOKUP(C112,'REDES EXTERIORES'!$C$9:$N$215,12,FALSE)," ")</f>
        <v xml:space="preserve"> </v>
      </c>
      <c r="O112" s="70">
        <f t="shared" si="5"/>
        <v>2</v>
      </c>
    </row>
    <row r="113" spans="3:15" s="30" customFormat="1" ht="15" customHeight="1" x14ac:dyDescent="0.3">
      <c r="C113" s="39" t="s">
        <v>393</v>
      </c>
      <c r="D113" s="31" t="s">
        <v>197</v>
      </c>
      <c r="E113" s="68" t="s">
        <v>57</v>
      </c>
      <c r="F113" s="62" t="str">
        <f>+IFERROR(VLOOKUP(C113,'MÓDULO A'!$C$9:$N$560,12,FALSE)," ")</f>
        <v xml:space="preserve"> </v>
      </c>
      <c r="G113" s="62" t="str">
        <f>+IFERROR(VLOOKUP(C113,'MÓDULO B'!$C$9:$N$613,12,FALSE)," ")</f>
        <v xml:space="preserve"> </v>
      </c>
      <c r="H113" s="62" t="str">
        <f>+IFERROR(VLOOKUP(C113,'MÓDULO C'!$C$9:$N$578,12,FALSE)," ")</f>
        <v xml:space="preserve"> </v>
      </c>
      <c r="I113" s="62">
        <f>+IFERROR(VLOOKUP(C113,'MÓDULO D'!$C$9:$N$286,12,FALSE)," ")</f>
        <v>2</v>
      </c>
      <c r="J113" s="62" t="str">
        <f>+IFERROR(VLOOKUP(C113,'MÓDULO E'!$C$9:$N$173,12,FALSE)," ")</f>
        <v xml:space="preserve"> </v>
      </c>
      <c r="K113" s="62" t="str">
        <f>+IFERROR(VLOOKUP(C113,'MÓDULO F'!$C$9:$N$230,12,FALSE)," ")</f>
        <v xml:space="preserve"> </v>
      </c>
      <c r="L113" s="62" t="str">
        <f>+IFERROR(VLOOKUP(C113,'MÓDULO G'!$C$9:$N$37,12,FALSE)," ")</f>
        <v xml:space="preserve"> </v>
      </c>
      <c r="M113" s="62" t="str">
        <f>+IFERROR(VLOOKUP(C113,'MÓDULO H'!$C$9:$N$37,12,FALSE)," ")</f>
        <v xml:space="preserve"> </v>
      </c>
      <c r="N113" s="62" t="str">
        <f>+IFERROR(VLOOKUP(C113,'REDES EXTERIORES'!$C$9:$N$215,12,FALSE)," ")</f>
        <v xml:space="preserve"> </v>
      </c>
      <c r="O113" s="70">
        <f t="shared" si="5"/>
        <v>2</v>
      </c>
    </row>
    <row r="114" spans="3:15" s="30" customFormat="1" ht="15" customHeight="1" x14ac:dyDescent="0.3">
      <c r="C114" s="37" t="s">
        <v>394</v>
      </c>
      <c r="D114" s="36" t="s">
        <v>198</v>
      </c>
      <c r="E114" s="68"/>
      <c r="F114" s="62" t="str">
        <f>+IFERROR(VLOOKUP(C114,'MÓDULO A'!$C$9:$N$560,12,FALSE)," ")</f>
        <v xml:space="preserve"> </v>
      </c>
      <c r="G114" s="62" t="str">
        <f>+IFERROR(VLOOKUP(C114,'MÓDULO B'!$C$9:$N$613,12,FALSE)," ")</f>
        <v xml:space="preserve"> </v>
      </c>
      <c r="H114" s="62" t="str">
        <f>+IFERROR(VLOOKUP(C114,'MÓDULO C'!$C$9:$N$578,12,FALSE)," ")</f>
        <v xml:space="preserve"> </v>
      </c>
      <c r="I114" s="62"/>
      <c r="J114" s="62" t="str">
        <f>+IFERROR(VLOOKUP(C114,'MÓDULO E'!$C$9:$N$173,12,FALSE)," ")</f>
        <v xml:space="preserve"> </v>
      </c>
      <c r="K114" s="62" t="str">
        <f>+IFERROR(VLOOKUP(C114,'MÓDULO F'!$C$9:$N$230,12,FALSE)," ")</f>
        <v xml:space="preserve"> </v>
      </c>
      <c r="L114" s="62" t="str">
        <f>+IFERROR(VLOOKUP(C114,'MÓDULO G'!$C$9:$N$37,12,FALSE)," ")</f>
        <v xml:space="preserve"> </v>
      </c>
      <c r="M114" s="62" t="str">
        <f>+IFERROR(VLOOKUP(C114,'MÓDULO H'!$C$9:$N$37,12,FALSE)," ")</f>
        <v xml:space="preserve"> </v>
      </c>
      <c r="N114" s="62" t="str">
        <f>+IFERROR(VLOOKUP(C114,'REDES EXTERIORES'!$C$9:$N$215,12,FALSE)," ")</f>
        <v xml:space="preserve"> </v>
      </c>
      <c r="O114" s="70"/>
    </row>
    <row r="115" spans="3:15" s="30" customFormat="1" ht="15" customHeight="1" x14ac:dyDescent="0.3">
      <c r="C115" s="39" t="s">
        <v>395</v>
      </c>
      <c r="D115" s="31" t="s">
        <v>199</v>
      </c>
      <c r="E115" s="68" t="s">
        <v>53</v>
      </c>
      <c r="F115" s="62" t="str">
        <f>+IFERROR(VLOOKUP(C115,'MÓDULO A'!$C$9:$N$560,12,FALSE)," ")</f>
        <v xml:space="preserve"> </v>
      </c>
      <c r="G115" s="62" t="str">
        <f>+IFERROR(VLOOKUP(C115,'MÓDULO B'!$C$9:$N$613,12,FALSE)," ")</f>
        <v xml:space="preserve"> </v>
      </c>
      <c r="H115" s="62" t="str">
        <f>+IFERROR(VLOOKUP(C115,'MÓDULO C'!$C$9:$N$578,12,FALSE)," ")</f>
        <v xml:space="preserve"> </v>
      </c>
      <c r="I115" s="62">
        <f>+IFERROR(VLOOKUP(C115,'MÓDULO D'!$C$9:$N$286,12,FALSE)," ")</f>
        <v>19</v>
      </c>
      <c r="J115" s="62" t="str">
        <f>+IFERROR(VLOOKUP(C115,'MÓDULO E'!$C$9:$N$173,12,FALSE)," ")</f>
        <v xml:space="preserve"> </v>
      </c>
      <c r="K115" s="62" t="str">
        <f>+IFERROR(VLOOKUP(C115,'MÓDULO F'!$C$9:$N$230,12,FALSE)," ")</f>
        <v xml:space="preserve"> </v>
      </c>
      <c r="L115" s="62" t="str">
        <f>+IFERROR(VLOOKUP(C115,'MÓDULO G'!$C$9:$N$37,12,FALSE)," ")</f>
        <v xml:space="preserve"> </v>
      </c>
      <c r="M115" s="62" t="str">
        <f>+IFERROR(VLOOKUP(C115,'MÓDULO H'!$C$9:$N$37,12,FALSE)," ")</f>
        <v xml:space="preserve"> </v>
      </c>
      <c r="N115" s="62" t="str">
        <f>+IFERROR(VLOOKUP(C115,'REDES EXTERIORES'!$C$9:$N$215,12,FALSE)," ")</f>
        <v xml:space="preserve"> </v>
      </c>
      <c r="O115" s="70">
        <f t="shared" si="5"/>
        <v>19</v>
      </c>
    </row>
    <row r="116" spans="3:15" s="30" customFormat="1" ht="15" customHeight="1" x14ac:dyDescent="0.3">
      <c r="C116" s="39" t="s">
        <v>396</v>
      </c>
      <c r="D116" s="31" t="s">
        <v>200</v>
      </c>
      <c r="E116" s="68" t="s">
        <v>53</v>
      </c>
      <c r="F116" s="62" t="str">
        <f>+IFERROR(VLOOKUP(C116,'MÓDULO A'!$C$9:$N$560,12,FALSE)," ")</f>
        <v xml:space="preserve"> </v>
      </c>
      <c r="G116" s="62" t="str">
        <f>+IFERROR(VLOOKUP(C116,'MÓDULO B'!$C$9:$N$613,12,FALSE)," ")</f>
        <v xml:space="preserve"> </v>
      </c>
      <c r="H116" s="62" t="str">
        <f>+IFERROR(VLOOKUP(C116,'MÓDULO C'!$C$9:$N$578,12,FALSE)," ")</f>
        <v xml:space="preserve"> </v>
      </c>
      <c r="I116" s="62">
        <f>+IFERROR(VLOOKUP(C116,'MÓDULO D'!$C$9:$N$286,12,FALSE)," ")</f>
        <v>19</v>
      </c>
      <c r="J116" s="62" t="str">
        <f>+IFERROR(VLOOKUP(C116,'MÓDULO E'!$C$9:$N$173,12,FALSE)," ")</f>
        <v xml:space="preserve"> </v>
      </c>
      <c r="K116" s="62" t="str">
        <f>+IFERROR(VLOOKUP(C116,'MÓDULO F'!$C$9:$N$230,12,FALSE)," ")</f>
        <v xml:space="preserve"> </v>
      </c>
      <c r="L116" s="62" t="str">
        <f>+IFERROR(VLOOKUP(C116,'MÓDULO G'!$C$9:$N$37,12,FALSE)," ")</f>
        <v xml:space="preserve"> </v>
      </c>
      <c r="M116" s="62" t="str">
        <f>+IFERROR(VLOOKUP(C116,'MÓDULO H'!$C$9:$N$37,12,FALSE)," ")</f>
        <v xml:space="preserve"> </v>
      </c>
      <c r="N116" s="62" t="str">
        <f>+IFERROR(VLOOKUP(C116,'REDES EXTERIORES'!$C$9:$N$215,12,FALSE)," ")</f>
        <v xml:space="preserve"> </v>
      </c>
      <c r="O116" s="70">
        <f t="shared" si="5"/>
        <v>19</v>
      </c>
    </row>
    <row r="117" spans="3:15" s="30" customFormat="1" ht="15" customHeight="1" x14ac:dyDescent="0.3">
      <c r="C117" s="37" t="s">
        <v>397</v>
      </c>
      <c r="D117" s="36" t="s">
        <v>201</v>
      </c>
      <c r="E117" s="68"/>
      <c r="F117" s="62" t="str">
        <f>+IFERROR(VLOOKUP(C117,'MÓDULO A'!$C$9:$N$560,12,FALSE)," ")</f>
        <v xml:space="preserve"> </v>
      </c>
      <c r="G117" s="62" t="str">
        <f>+IFERROR(VLOOKUP(C117,'MÓDULO B'!$C$9:$N$613,12,FALSE)," ")</f>
        <v xml:space="preserve"> </v>
      </c>
      <c r="H117" s="62" t="str">
        <f>+IFERROR(VLOOKUP(C117,'MÓDULO C'!$C$9:$N$578,12,FALSE)," ")</f>
        <v xml:space="preserve"> </v>
      </c>
      <c r="I117" s="62"/>
      <c r="J117" s="62" t="str">
        <f>+IFERROR(VLOOKUP(C117,'MÓDULO E'!$C$9:$N$173,12,FALSE)," ")</f>
        <v xml:space="preserve"> </v>
      </c>
      <c r="K117" s="62" t="str">
        <f>+IFERROR(VLOOKUP(C117,'MÓDULO F'!$C$9:$N$230,12,FALSE)," ")</f>
        <v xml:space="preserve"> </v>
      </c>
      <c r="L117" s="62" t="str">
        <f>+IFERROR(VLOOKUP(C117,'MÓDULO G'!$C$9:$N$37,12,FALSE)," ")</f>
        <v xml:space="preserve"> </v>
      </c>
      <c r="M117" s="62" t="str">
        <f>+IFERROR(VLOOKUP(C117,'MÓDULO H'!$C$9:$N$37,12,FALSE)," ")</f>
        <v xml:space="preserve"> </v>
      </c>
      <c r="N117" s="62" t="str">
        <f>+IFERROR(VLOOKUP(C117,'REDES EXTERIORES'!$C$9:$N$215,12,FALSE)," ")</f>
        <v xml:space="preserve"> </v>
      </c>
      <c r="O117" s="70"/>
    </row>
    <row r="118" spans="3:15" s="30" customFormat="1" ht="15" customHeight="1" x14ac:dyDescent="0.3">
      <c r="C118" s="39" t="s">
        <v>398</v>
      </c>
      <c r="D118" s="31" t="s">
        <v>202</v>
      </c>
      <c r="E118" s="68" t="s">
        <v>57</v>
      </c>
      <c r="F118" s="62" t="str">
        <f>+IFERROR(VLOOKUP(C118,'MÓDULO A'!$C$9:$N$560,12,FALSE)," ")</f>
        <v xml:space="preserve"> </v>
      </c>
      <c r="G118" s="62" t="str">
        <f>+IFERROR(VLOOKUP(C118,'MÓDULO B'!$C$9:$N$613,12,FALSE)," ")</f>
        <v xml:space="preserve"> </v>
      </c>
      <c r="H118" s="62" t="str">
        <f>+IFERROR(VLOOKUP(C118,'MÓDULO C'!$C$9:$N$578,12,FALSE)," ")</f>
        <v xml:space="preserve"> </v>
      </c>
      <c r="I118" s="62">
        <f>+IFERROR(VLOOKUP(C118,'MÓDULO D'!$C$9:$N$286,12,FALSE)," ")</f>
        <v>2</v>
      </c>
      <c r="J118" s="62" t="str">
        <f>+IFERROR(VLOOKUP(C118,'MÓDULO E'!$C$9:$N$173,12,FALSE)," ")</f>
        <v xml:space="preserve"> </v>
      </c>
      <c r="K118" s="62"/>
      <c r="L118" s="62" t="str">
        <f>+IFERROR(VLOOKUP(C118,'MÓDULO G'!$C$9:$N$37,12,FALSE)," ")</f>
        <v xml:space="preserve"> </v>
      </c>
      <c r="M118" s="62" t="str">
        <f>+IFERROR(VLOOKUP(C118,'MÓDULO H'!$C$9:$N$37,12,FALSE)," ")</f>
        <v xml:space="preserve"> </v>
      </c>
      <c r="N118" s="62" t="str">
        <f>+IFERROR(VLOOKUP(C118,'REDES EXTERIORES'!$C$9:$N$215,12,FALSE)," ")</f>
        <v xml:space="preserve"> </v>
      </c>
      <c r="O118" s="70">
        <f t="shared" si="5"/>
        <v>2</v>
      </c>
    </row>
    <row r="119" spans="3:15" s="30" customFormat="1" ht="15" customHeight="1" x14ac:dyDescent="0.3">
      <c r="C119" s="35" t="s">
        <v>399</v>
      </c>
      <c r="D119" s="25" t="s">
        <v>80</v>
      </c>
      <c r="E119" s="67"/>
      <c r="F119" s="62"/>
      <c r="G119" s="62"/>
      <c r="H119" s="62"/>
      <c r="I119" s="62"/>
      <c r="J119" s="62"/>
      <c r="K119" s="62"/>
      <c r="L119" s="62" t="str">
        <f>+IFERROR(VLOOKUP(C119,'MÓDULO G'!$C$9:$N$37,12,FALSE)," ")</f>
        <v xml:space="preserve"> </v>
      </c>
      <c r="M119" s="62" t="str">
        <f>+IFERROR(VLOOKUP(C119,'MÓDULO H'!$C$9:$N$37,12,FALSE)," ")</f>
        <v xml:space="preserve"> </v>
      </c>
      <c r="N119" s="62"/>
      <c r="O119" s="70"/>
    </row>
    <row r="120" spans="3:15" s="30" customFormat="1" ht="15" customHeight="1" x14ac:dyDescent="0.3">
      <c r="C120" s="37" t="s">
        <v>400</v>
      </c>
      <c r="D120" s="36" t="s">
        <v>81</v>
      </c>
      <c r="E120" s="67"/>
      <c r="F120" s="62"/>
      <c r="G120" s="62"/>
      <c r="H120" s="62"/>
      <c r="I120" s="62"/>
      <c r="J120" s="62"/>
      <c r="K120" s="62"/>
      <c r="L120" s="62" t="str">
        <f>+IFERROR(VLOOKUP(C120,'MÓDULO G'!$C$9:$N$37,12,FALSE)," ")</f>
        <v xml:space="preserve"> </v>
      </c>
      <c r="M120" s="62" t="str">
        <f>+IFERROR(VLOOKUP(C120,'MÓDULO H'!$C$9:$N$37,12,FALSE)," ")</f>
        <v xml:space="preserve"> </v>
      </c>
      <c r="N120" s="62" t="str">
        <f>+IFERROR(VLOOKUP(C120,'REDES EXTERIORES'!$C$9:$N$215,12,FALSE)," ")</f>
        <v xml:space="preserve"> </v>
      </c>
      <c r="O120" s="70"/>
    </row>
    <row r="121" spans="3:15" s="30" customFormat="1" ht="15" customHeight="1" x14ac:dyDescent="0.3">
      <c r="C121" s="39" t="s">
        <v>401</v>
      </c>
      <c r="D121" s="31" t="s">
        <v>82</v>
      </c>
      <c r="E121" s="68" t="s">
        <v>83</v>
      </c>
      <c r="F121" s="62">
        <f>+IFERROR(VLOOKUP(C121,'MÓDULO A'!$C$9:$N$560,12,FALSE)," ")</f>
        <v>91</v>
      </c>
      <c r="G121" s="62">
        <f>+IFERROR(VLOOKUP(C121,'MÓDULO B'!$C$9:$N$613,12,FALSE)," ")</f>
        <v>40</v>
      </c>
      <c r="H121" s="62">
        <f>+IFERROR(VLOOKUP(C121,'MÓDULO C'!$C$9:$N$578,12,FALSE)," ")</f>
        <v>53</v>
      </c>
      <c r="I121" s="62">
        <f>+IFERROR(VLOOKUP(C121,'MÓDULO D'!$C$9:$N$286,12,FALSE)," ")</f>
        <v>18</v>
      </c>
      <c r="J121" s="62">
        <f>+IFERROR(VLOOKUP(C121,'MÓDULO E'!$C$9:$N$173,12,FALSE)," ")</f>
        <v>3</v>
      </c>
      <c r="K121" s="62">
        <f>+IFERROR(VLOOKUP(C121,'MÓDULO F'!$C$9:$N$230,12,FALSE)," ")</f>
        <v>11</v>
      </c>
      <c r="L121" s="62" t="str">
        <f>+IFERROR(VLOOKUP(C121,'MÓDULO G'!$C$9:$N$37,12,FALSE)," ")</f>
        <v xml:space="preserve"> </v>
      </c>
      <c r="M121" s="62" t="str">
        <f>+IFERROR(VLOOKUP(C121,'MÓDULO H'!$C$9:$N$37,12,FALSE)," ")</f>
        <v xml:space="preserve"> </v>
      </c>
      <c r="N121" s="62" t="str">
        <f>+IFERROR(VLOOKUP(C121,'REDES EXTERIORES'!$C$9:$N$215,12,FALSE)," ")</f>
        <v xml:space="preserve"> </v>
      </c>
      <c r="O121" s="70">
        <f t="shared" si="5"/>
        <v>216</v>
      </c>
    </row>
    <row r="122" spans="3:15" s="30" customFormat="1" ht="15" customHeight="1" x14ac:dyDescent="0.3">
      <c r="C122" s="39" t="s">
        <v>402</v>
      </c>
      <c r="D122" s="31" t="s">
        <v>84</v>
      </c>
      <c r="E122" s="68" t="s">
        <v>83</v>
      </c>
      <c r="F122" s="62">
        <f>+IFERROR(VLOOKUP(C122,'MÓDULO A'!$C$9:$N$560,12,FALSE)," ")</f>
        <v>54</v>
      </c>
      <c r="G122" s="62">
        <f>+IFERROR(VLOOKUP(C122,'MÓDULO B'!$C$9:$N$613,12,FALSE)," ")</f>
        <v>19</v>
      </c>
      <c r="H122" s="62">
        <f>+IFERROR(VLOOKUP(C122,'MÓDULO C'!$C$9:$N$578,12,FALSE)," ")</f>
        <v>38</v>
      </c>
      <c r="I122" s="62">
        <f>+IFERROR(VLOOKUP(C122,'MÓDULO D'!$C$9:$N$286,12,FALSE)," ")</f>
        <v>6</v>
      </c>
      <c r="J122" s="62">
        <f>+IFERROR(VLOOKUP(C122,'MÓDULO E'!$C$9:$N$173,12,FALSE)," ")</f>
        <v>3</v>
      </c>
      <c r="K122" s="62">
        <f>+IFERROR(VLOOKUP(C122,'MÓDULO F'!$C$9:$N$230,12,FALSE)," ")</f>
        <v>5</v>
      </c>
      <c r="L122" s="62" t="str">
        <f>+IFERROR(VLOOKUP(C122,'MÓDULO G'!$C$9:$N$37,12,FALSE)," ")</f>
        <v xml:space="preserve"> </v>
      </c>
      <c r="M122" s="62" t="str">
        <f>+IFERROR(VLOOKUP(C122,'MÓDULO H'!$C$9:$N$37,12,FALSE)," ")</f>
        <v xml:space="preserve"> </v>
      </c>
      <c r="N122" s="62" t="str">
        <f>+IFERROR(VLOOKUP(C122,'REDES EXTERIORES'!$C$9:$N$215,12,FALSE)," ")</f>
        <v xml:space="preserve"> </v>
      </c>
      <c r="O122" s="70">
        <f t="shared" si="5"/>
        <v>125</v>
      </c>
    </row>
    <row r="123" spans="3:15" s="30" customFormat="1" ht="15" customHeight="1" x14ac:dyDescent="0.3">
      <c r="C123" s="37" t="s">
        <v>403</v>
      </c>
      <c r="D123" s="36" t="s">
        <v>85</v>
      </c>
      <c r="E123" s="67"/>
      <c r="F123" s="62"/>
      <c r="G123" s="62"/>
      <c r="H123" s="62"/>
      <c r="I123" s="62"/>
      <c r="J123" s="62"/>
      <c r="K123" s="62"/>
      <c r="L123" s="62" t="str">
        <f>+IFERROR(VLOOKUP(C123,'MÓDULO G'!$C$9:$N$37,12,FALSE)," ")</f>
        <v xml:space="preserve"> </v>
      </c>
      <c r="M123" s="62" t="str">
        <f>+IFERROR(VLOOKUP(C123,'MÓDULO H'!$C$9:$N$37,12,FALSE)," ")</f>
        <v xml:space="preserve"> </v>
      </c>
      <c r="N123" s="62" t="str">
        <f>+IFERROR(VLOOKUP(C123,'REDES EXTERIORES'!$C$9:$N$215,12,FALSE)," ")</f>
        <v xml:space="preserve"> </v>
      </c>
      <c r="O123" s="70"/>
    </row>
    <row r="124" spans="3:15" s="30" customFormat="1" ht="15" customHeight="1" x14ac:dyDescent="0.3">
      <c r="C124" s="39" t="s">
        <v>404</v>
      </c>
      <c r="D124" s="31" t="s">
        <v>86</v>
      </c>
      <c r="E124" s="68" t="s">
        <v>53</v>
      </c>
      <c r="F124" s="62">
        <f>+IFERROR(VLOOKUP(C124,'MÓDULO A'!$C$9:$N$560,12,FALSE)," ")</f>
        <v>348</v>
      </c>
      <c r="G124" s="62">
        <f>+IFERROR(VLOOKUP(C124,'MÓDULO B'!$C$9:$N$613,12,FALSE)," ")</f>
        <v>127.56</v>
      </c>
      <c r="H124" s="62">
        <f>+IFERROR(VLOOKUP(C124,'MÓDULO C'!$C$9:$N$578,12,FALSE)," ")</f>
        <v>157</v>
      </c>
      <c r="I124" s="62">
        <f>+IFERROR(VLOOKUP(C124,'MÓDULO D'!$C$9:$N$286,12,FALSE)," ")</f>
        <v>67.849999999999994</v>
      </c>
      <c r="J124" s="62">
        <f>+IFERROR(VLOOKUP(C124,'MÓDULO E'!$C$9:$N$173,12,FALSE)," ")</f>
        <v>9</v>
      </c>
      <c r="K124" s="62">
        <f>+IFERROR(VLOOKUP(C124,'MÓDULO F'!$C$9:$N$230,12,FALSE)," ")</f>
        <v>49.5</v>
      </c>
      <c r="L124" s="62" t="str">
        <f>+IFERROR(VLOOKUP(C124,'MÓDULO G'!$C$9:$N$37,12,FALSE)," ")</f>
        <v xml:space="preserve"> </v>
      </c>
      <c r="M124" s="62" t="str">
        <f>+IFERROR(VLOOKUP(C124,'MÓDULO H'!$C$9:$N$37,12,FALSE)," ")</f>
        <v xml:space="preserve"> </v>
      </c>
      <c r="N124" s="62" t="str">
        <f>+IFERROR(VLOOKUP(C124,'REDES EXTERIORES'!$C$9:$N$215,12,FALSE)," ")</f>
        <v xml:space="preserve"> </v>
      </c>
      <c r="O124" s="70">
        <f t="shared" si="5"/>
        <v>758.91</v>
      </c>
    </row>
    <row r="125" spans="3:15" s="30" customFormat="1" ht="15" customHeight="1" x14ac:dyDescent="0.3">
      <c r="C125" s="39" t="s">
        <v>405</v>
      </c>
      <c r="D125" s="31" t="s">
        <v>87</v>
      </c>
      <c r="E125" s="68" t="s">
        <v>53</v>
      </c>
      <c r="F125" s="62">
        <f>+IFERROR(VLOOKUP(C125,'MÓDULO A'!$C$9:$N$560,12,FALSE)," ")</f>
        <v>423</v>
      </c>
      <c r="G125" s="62">
        <f>+IFERROR(VLOOKUP(C125,'MÓDULO B'!$C$9:$N$613,12,FALSE)," ")</f>
        <v>170</v>
      </c>
      <c r="H125" s="62">
        <f>+IFERROR(VLOOKUP(C125,'MÓDULO C'!$C$9:$N$578,12,FALSE)," ")</f>
        <v>353.22</v>
      </c>
      <c r="I125" s="62">
        <f>+IFERROR(VLOOKUP(C125,'MÓDULO D'!$C$9:$N$286,12,FALSE)," ")</f>
        <v>86</v>
      </c>
      <c r="J125" s="62">
        <f>+IFERROR(VLOOKUP(C125,'MÓDULO E'!$C$9:$N$173,12,FALSE)," ")</f>
        <v>12.600000000000001</v>
      </c>
      <c r="K125" s="62">
        <f>+IFERROR(VLOOKUP(C125,'MÓDULO F'!$C$9:$N$230,12,FALSE)," ")</f>
        <v>30</v>
      </c>
      <c r="L125" s="62" t="str">
        <f>+IFERROR(VLOOKUP(C125,'MÓDULO G'!$C$9:$N$37,12,FALSE)," ")</f>
        <v xml:space="preserve"> </v>
      </c>
      <c r="M125" s="62" t="str">
        <f>+IFERROR(VLOOKUP(C125,'MÓDULO H'!$C$9:$N$37,12,FALSE)," ")</f>
        <v xml:space="preserve"> </v>
      </c>
      <c r="N125" s="62" t="str">
        <f>+IFERROR(VLOOKUP(C125,'REDES EXTERIORES'!$C$9:$N$215,12,FALSE)," ")</f>
        <v xml:space="preserve"> </v>
      </c>
      <c r="O125" s="70">
        <f t="shared" si="5"/>
        <v>1074.82</v>
      </c>
    </row>
    <row r="126" spans="3:15" s="30" customFormat="1" ht="15" customHeight="1" x14ac:dyDescent="0.3">
      <c r="C126" s="39" t="s">
        <v>406</v>
      </c>
      <c r="D126" s="31" t="s">
        <v>88</v>
      </c>
      <c r="E126" s="68" t="s">
        <v>53</v>
      </c>
      <c r="F126" s="62">
        <f>+IFERROR(VLOOKUP(C126,'MÓDULO A'!$C$9:$N$560,12,FALSE)," ")</f>
        <v>302.5</v>
      </c>
      <c r="G126" s="62">
        <f>+IFERROR(VLOOKUP(C126,'MÓDULO B'!$C$9:$N$613,12,FALSE)," ")</f>
        <v>138.5</v>
      </c>
      <c r="H126" s="62">
        <f>+IFERROR(VLOOKUP(C126,'MÓDULO C'!$C$9:$N$578,12,FALSE)," ")</f>
        <v>322.60000000000002</v>
      </c>
      <c r="I126" s="62">
        <f>+IFERROR(VLOOKUP(C126,'MÓDULO D'!$C$9:$N$286,12,FALSE)," ")</f>
        <v>32</v>
      </c>
      <c r="J126" s="62">
        <f>+IFERROR(VLOOKUP(C126,'MÓDULO E'!$C$9:$N$173,12,FALSE)," ")</f>
        <v>16.5</v>
      </c>
      <c r="K126" s="62">
        <f>+IFERROR(VLOOKUP(C126,'MÓDULO F'!$C$9:$N$230,12,FALSE)," ")</f>
        <v>55</v>
      </c>
      <c r="L126" s="62" t="str">
        <f>+IFERROR(VLOOKUP(C126,'MÓDULO G'!$C$9:$N$37,12,FALSE)," ")</f>
        <v xml:space="preserve"> </v>
      </c>
      <c r="M126" s="62" t="str">
        <f>+IFERROR(VLOOKUP(C126,'MÓDULO H'!$C$9:$N$37,12,FALSE)," ")</f>
        <v xml:space="preserve"> </v>
      </c>
      <c r="N126" s="62" t="str">
        <f>+IFERROR(VLOOKUP(C126,'REDES EXTERIORES'!$C$9:$N$215,12,FALSE)," ")</f>
        <v xml:space="preserve"> </v>
      </c>
      <c r="O126" s="70">
        <f t="shared" ref="O126:O188" si="12">+SUM(F126:N126)</f>
        <v>867.1</v>
      </c>
    </row>
    <row r="127" spans="3:15" s="30" customFormat="1" ht="15" customHeight="1" x14ac:dyDescent="0.3">
      <c r="C127" s="37" t="s">
        <v>407</v>
      </c>
      <c r="D127" s="36" t="s">
        <v>89</v>
      </c>
      <c r="E127" s="67"/>
      <c r="F127" s="62"/>
      <c r="G127" s="62"/>
      <c r="H127" s="62"/>
      <c r="I127" s="62"/>
      <c r="J127" s="62"/>
      <c r="K127" s="62"/>
      <c r="L127" s="62" t="str">
        <f>+IFERROR(VLOOKUP(C127,'MÓDULO G'!$C$9:$N$37,12,FALSE)," ")</f>
        <v xml:space="preserve"> </v>
      </c>
      <c r="M127" s="62" t="str">
        <f>+IFERROR(VLOOKUP(C127,'MÓDULO H'!$C$9:$N$37,12,FALSE)," ")</f>
        <v xml:space="preserve"> </v>
      </c>
      <c r="N127" s="62"/>
      <c r="O127" s="70"/>
    </row>
    <row r="128" spans="3:15" s="30" customFormat="1" ht="15" customHeight="1" x14ac:dyDescent="0.3">
      <c r="C128" s="39" t="s">
        <v>408</v>
      </c>
      <c r="D128" s="31" t="s">
        <v>90</v>
      </c>
      <c r="E128" s="68" t="s">
        <v>53</v>
      </c>
      <c r="F128" s="62">
        <f>+IFERROR(VLOOKUP(C128,'MÓDULO A'!$C$9:$N$560,12,FALSE)," ")</f>
        <v>70</v>
      </c>
      <c r="G128" s="62">
        <f>+IFERROR(VLOOKUP(C128,'MÓDULO B'!$C$9:$N$613,12,FALSE)," ")</f>
        <v>40</v>
      </c>
      <c r="H128" s="62">
        <f>+IFERROR(VLOOKUP(C128,'MÓDULO C'!$C$9:$N$578,12,FALSE)," ")</f>
        <v>18</v>
      </c>
      <c r="I128" s="62">
        <f>+IFERROR(VLOOKUP(C128,'MÓDULO D'!$C$9:$N$286,12,FALSE)," ")</f>
        <v>15</v>
      </c>
      <c r="J128" s="62">
        <f>+IFERROR(VLOOKUP(C128,'MÓDULO E'!$C$9:$N$173,12,FALSE)," ")</f>
        <v>5.0999999999999996</v>
      </c>
      <c r="K128" s="62">
        <f>+IFERROR(VLOOKUP(C128,'MÓDULO F'!$C$9:$N$230,12,FALSE)," ")</f>
        <v>15</v>
      </c>
      <c r="L128" s="62" t="str">
        <f>+IFERROR(VLOOKUP(C128,'MÓDULO G'!$C$9:$N$37,12,FALSE)," ")</f>
        <v xml:space="preserve"> </v>
      </c>
      <c r="M128" s="62" t="str">
        <f>+IFERROR(VLOOKUP(C128,'MÓDULO H'!$C$9:$N$37,12,FALSE)," ")</f>
        <v xml:space="preserve"> </v>
      </c>
      <c r="N128" s="62">
        <f>+IFERROR(VLOOKUP(C128,'REDES EXTERIORES'!$C$9:$N$215,12,FALSE)," ")</f>
        <v>205</v>
      </c>
      <c r="O128" s="70">
        <f t="shared" si="12"/>
        <v>368.1</v>
      </c>
    </row>
    <row r="129" spans="3:15" s="30" customFormat="1" ht="15" customHeight="1" x14ac:dyDescent="0.3">
      <c r="C129" s="39" t="s">
        <v>409</v>
      </c>
      <c r="D129" s="31" t="s">
        <v>91</v>
      </c>
      <c r="E129" s="68" t="s">
        <v>53</v>
      </c>
      <c r="F129" s="62">
        <f>+IFERROR(VLOOKUP(C129,'MÓDULO A'!$C$9:$N$560,12,FALSE)," ")</f>
        <v>40</v>
      </c>
      <c r="G129" s="62">
        <f>+IFERROR(VLOOKUP(C129,'MÓDULO B'!$C$9:$N$613,12,FALSE)," ")</f>
        <v>7</v>
      </c>
      <c r="H129" s="62">
        <f>+IFERROR(VLOOKUP(C129,'MÓDULO C'!$C$9:$N$578,12,FALSE)," ")</f>
        <v>55.2</v>
      </c>
      <c r="I129" s="62" t="str">
        <f>+IFERROR(VLOOKUP(C129,'MÓDULO D'!$C$9:$N$286,12,FALSE)," ")</f>
        <v xml:space="preserve"> </v>
      </c>
      <c r="J129" s="62" t="str">
        <f>+IFERROR(VLOOKUP(C129,'MÓDULO E'!$C$9:$N$173,12,FALSE)," ")</f>
        <v xml:space="preserve"> </v>
      </c>
      <c r="K129" s="62" t="str">
        <f>+IFERROR(VLOOKUP(C129,'MÓDULO F'!$C$9:$N$230,12,FALSE)," ")</f>
        <v xml:space="preserve"> </v>
      </c>
      <c r="L129" s="62" t="str">
        <f>+IFERROR(VLOOKUP(C129,'MÓDULO G'!$C$9:$N$37,12,FALSE)," ")</f>
        <v xml:space="preserve"> </v>
      </c>
      <c r="M129" s="62" t="str">
        <f>+IFERROR(VLOOKUP(C129,'MÓDULO H'!$C$9:$N$37,12,FALSE)," ")</f>
        <v xml:space="preserve"> </v>
      </c>
      <c r="N129" s="62">
        <f>+IFERROR(VLOOKUP(C129,'REDES EXTERIORES'!$C$9:$N$215,12,FALSE)," ")</f>
        <v>115</v>
      </c>
      <c r="O129" s="70">
        <f t="shared" si="12"/>
        <v>217.2</v>
      </c>
    </row>
    <row r="130" spans="3:15" s="30" customFormat="1" ht="15" customHeight="1" x14ac:dyDescent="0.3">
      <c r="C130" s="39" t="s">
        <v>410</v>
      </c>
      <c r="D130" s="31" t="s">
        <v>92</v>
      </c>
      <c r="E130" s="68" t="s">
        <v>53</v>
      </c>
      <c r="F130" s="62" t="str">
        <f>+IFERROR(VLOOKUP(C130,'MÓDULO A'!$C$9:$N$560,12,FALSE)," ")</f>
        <v xml:space="preserve"> </v>
      </c>
      <c r="G130" s="62" t="str">
        <f>+IFERROR(VLOOKUP(C130,'MÓDULO B'!$C$9:$N$613,12,FALSE)," ")</f>
        <v xml:space="preserve"> </v>
      </c>
      <c r="H130" s="62" t="str">
        <f>+IFERROR(VLOOKUP(C130,'MÓDULO C'!$C$9:$N$578,12,FALSE)," ")</f>
        <v xml:space="preserve"> </v>
      </c>
      <c r="I130" s="62" t="str">
        <f>+IFERROR(VLOOKUP(C130,'MÓDULO D'!$C$9:$N$286,12,FALSE)," ")</f>
        <v xml:space="preserve"> </v>
      </c>
      <c r="J130" s="62" t="str">
        <f>+IFERROR(VLOOKUP(C130,'MÓDULO E'!$C$9:$N$173,12,FALSE)," ")</f>
        <v xml:space="preserve"> </v>
      </c>
      <c r="K130" s="62" t="str">
        <f>+IFERROR(VLOOKUP(C130,'MÓDULO F'!$C$9:$N$230,12,FALSE)," ")</f>
        <v xml:space="preserve"> </v>
      </c>
      <c r="L130" s="62" t="str">
        <f>+IFERROR(VLOOKUP(C130,'MÓDULO G'!$C$9:$N$37,12,FALSE)," ")</f>
        <v xml:space="preserve"> </v>
      </c>
      <c r="M130" s="62" t="str">
        <f>+IFERROR(VLOOKUP(C130,'MÓDULO H'!$C$9:$N$37,12,FALSE)," ")</f>
        <v xml:space="preserve"> </v>
      </c>
      <c r="N130" s="62">
        <f>+IFERROR(VLOOKUP(C130,'REDES EXTERIORES'!$C$9:$N$215,12,FALSE)," ")</f>
        <v>10</v>
      </c>
      <c r="O130" s="70">
        <f t="shared" si="12"/>
        <v>10</v>
      </c>
    </row>
    <row r="131" spans="3:15" s="30" customFormat="1" ht="15" customHeight="1" x14ac:dyDescent="0.3">
      <c r="C131" s="37" t="s">
        <v>411</v>
      </c>
      <c r="D131" s="36" t="s">
        <v>93</v>
      </c>
      <c r="E131" s="67"/>
      <c r="F131" s="62"/>
      <c r="G131" s="62"/>
      <c r="H131" s="62"/>
      <c r="I131" s="62"/>
      <c r="J131" s="62"/>
      <c r="K131" s="62"/>
      <c r="L131" s="62" t="str">
        <f>+IFERROR(VLOOKUP(C131,'MÓDULO G'!$C$9:$N$37,12,FALSE)," ")</f>
        <v xml:space="preserve"> </v>
      </c>
      <c r="M131" s="62" t="str">
        <f>+IFERROR(VLOOKUP(C131,'MÓDULO H'!$C$9:$N$37,12,FALSE)," ")</f>
        <v xml:space="preserve"> </v>
      </c>
      <c r="N131" s="62"/>
      <c r="O131" s="70"/>
    </row>
    <row r="132" spans="3:15" s="30" customFormat="1" ht="15" customHeight="1" x14ac:dyDescent="0.3">
      <c r="C132" s="39" t="s">
        <v>412</v>
      </c>
      <c r="D132" s="31" t="s">
        <v>94</v>
      </c>
      <c r="E132" s="68" t="s">
        <v>52</v>
      </c>
      <c r="F132" s="62">
        <f>+IFERROR(VLOOKUP(C132,'MÓDULO A'!$C$9:$N$560,12,FALSE)," ")</f>
        <v>44</v>
      </c>
      <c r="G132" s="62">
        <f>+IFERROR(VLOOKUP(C132,'MÓDULO B'!$C$9:$N$613,12,FALSE)," ")</f>
        <v>18.8</v>
      </c>
      <c r="H132" s="62">
        <f>+IFERROR(VLOOKUP(C132,'MÓDULO C'!$C$9:$N$578,12,FALSE)," ")</f>
        <v>29.28</v>
      </c>
      <c r="I132" s="62">
        <f>+IFERROR(VLOOKUP(C132,'MÓDULO D'!$C$9:$N$286,12,FALSE)," ")</f>
        <v>6</v>
      </c>
      <c r="J132" s="62">
        <f>+IFERROR(VLOOKUP(C132,'MÓDULO E'!$C$9:$N$173,12,FALSE)," ")</f>
        <v>2.04</v>
      </c>
      <c r="K132" s="62">
        <f>+IFERROR(VLOOKUP(C132,'MÓDULO F'!$C$9:$N$230,12,FALSE)," ")</f>
        <v>6</v>
      </c>
      <c r="L132" s="62" t="str">
        <f>+IFERROR(VLOOKUP(C132,'MÓDULO G'!$C$9:$N$37,12,FALSE)," ")</f>
        <v xml:space="preserve"> </v>
      </c>
      <c r="M132" s="62" t="str">
        <f>+IFERROR(VLOOKUP(C132,'MÓDULO H'!$C$9:$N$37,12,FALSE)," ")</f>
        <v xml:space="preserve"> </v>
      </c>
      <c r="N132" s="62">
        <f>+IFERROR(VLOOKUP(C132,'REDES EXTERIORES'!$C$9:$N$215,12,FALSE)," ")</f>
        <v>132</v>
      </c>
      <c r="O132" s="70">
        <f t="shared" si="12"/>
        <v>238.12</v>
      </c>
    </row>
    <row r="133" spans="3:15" s="30" customFormat="1" ht="15" customHeight="1" x14ac:dyDescent="0.3">
      <c r="C133" s="39" t="s">
        <v>413</v>
      </c>
      <c r="D133" s="31" t="s">
        <v>95</v>
      </c>
      <c r="E133" s="68" t="s">
        <v>51</v>
      </c>
      <c r="F133" s="62">
        <f>+IFERROR(VLOOKUP(C133,'MÓDULO A'!$C$9:$N$560,12,FALSE)," ")</f>
        <v>66</v>
      </c>
      <c r="G133" s="62">
        <f>+IFERROR(VLOOKUP(C133,'MÓDULO B'!$C$9:$N$613,12,FALSE)," ")</f>
        <v>28.200000000000003</v>
      </c>
      <c r="H133" s="62">
        <f>+IFERROR(VLOOKUP(C133,'MÓDULO C'!$C$9:$N$578,12,FALSE)," ")</f>
        <v>43.92</v>
      </c>
      <c r="I133" s="62">
        <f>+IFERROR(VLOOKUP(C133,'MÓDULO D'!$C$9:$N$286,12,FALSE)," ")</f>
        <v>9</v>
      </c>
      <c r="J133" s="62">
        <f>+IFERROR(VLOOKUP(C133,'MÓDULO E'!$C$9:$N$173,12,FALSE)," ")</f>
        <v>3.06</v>
      </c>
      <c r="K133" s="62">
        <f>+IFERROR(VLOOKUP(C133,'MÓDULO F'!$C$9:$N$230,12,FALSE)," ")</f>
        <v>9</v>
      </c>
      <c r="L133" s="62" t="str">
        <f>+IFERROR(VLOOKUP(C133,'MÓDULO G'!$C$9:$N$37,12,FALSE)," ")</f>
        <v xml:space="preserve"> </v>
      </c>
      <c r="M133" s="62" t="str">
        <f>+IFERROR(VLOOKUP(C133,'MÓDULO H'!$C$9:$N$37,12,FALSE)," ")</f>
        <v xml:space="preserve"> </v>
      </c>
      <c r="N133" s="62">
        <f>+IFERROR(VLOOKUP(C133,'REDES EXTERIORES'!$C$9:$N$215,12,FALSE)," ")</f>
        <v>264</v>
      </c>
      <c r="O133" s="70">
        <f t="shared" si="12"/>
        <v>423.18</v>
      </c>
    </row>
    <row r="134" spans="3:15" s="30" customFormat="1" ht="15" customHeight="1" x14ac:dyDescent="0.3">
      <c r="C134" s="39" t="s">
        <v>414</v>
      </c>
      <c r="D134" s="31" t="s">
        <v>519</v>
      </c>
      <c r="E134" s="68" t="s">
        <v>52</v>
      </c>
      <c r="F134" s="62">
        <f>+IFERROR(VLOOKUP(C134,'MÓDULO A'!$C$9:$N$560,12,FALSE)," ")</f>
        <v>44</v>
      </c>
      <c r="G134" s="62">
        <f>+IFERROR(VLOOKUP(C134,'MÓDULO B'!$C$9:$N$613,12,FALSE)," ")</f>
        <v>18.8</v>
      </c>
      <c r="H134" s="62">
        <f>+IFERROR(VLOOKUP(C134,'MÓDULO C'!$C$9:$N$578,12,FALSE)," ")</f>
        <v>29.28</v>
      </c>
      <c r="I134" s="62">
        <f>+IFERROR(VLOOKUP(C134,'MÓDULO D'!$C$9:$N$286,12,FALSE)," ")</f>
        <v>6</v>
      </c>
      <c r="J134" s="62">
        <f>+IFERROR(VLOOKUP(C134,'MÓDULO E'!$C$9:$N$173,12,FALSE)," ")</f>
        <v>2.04</v>
      </c>
      <c r="K134" s="62">
        <f>+IFERROR(VLOOKUP(C134,'MÓDULO F'!$C$9:$N$230,12,FALSE)," ")</f>
        <v>6</v>
      </c>
      <c r="L134" s="62" t="str">
        <f>+IFERROR(VLOOKUP(C134,'MÓDULO G'!$C$9:$N$37,12,FALSE)," ")</f>
        <v xml:space="preserve"> </v>
      </c>
      <c r="M134" s="62" t="str">
        <f>+IFERROR(VLOOKUP(C134,'MÓDULO H'!$C$9:$N$37,12,FALSE)," ")</f>
        <v xml:space="preserve"> </v>
      </c>
      <c r="N134" s="62">
        <f>+IFERROR(VLOOKUP(C134,'REDES EXTERIORES'!$C$9:$N$215,12,FALSE)," ")</f>
        <v>132</v>
      </c>
      <c r="O134" s="70">
        <f t="shared" si="12"/>
        <v>238.12</v>
      </c>
    </row>
    <row r="135" spans="3:15" s="30" customFormat="1" ht="15" customHeight="1" x14ac:dyDescent="0.3">
      <c r="C135" s="39" t="s">
        <v>415</v>
      </c>
      <c r="D135" s="31" t="s">
        <v>96</v>
      </c>
      <c r="E135" s="68" t="s">
        <v>51</v>
      </c>
      <c r="F135" s="62">
        <f>+IFERROR(VLOOKUP(C135,'MÓDULO A'!$C$9:$N$560,12,FALSE)," ")</f>
        <v>4.4000000000000004</v>
      </c>
      <c r="G135" s="62">
        <f>+IFERROR(VLOOKUP(C135,'MÓDULO B'!$C$9:$N$613,12,FALSE)," ")</f>
        <v>1.8800000000000001</v>
      </c>
      <c r="H135" s="62">
        <f>+IFERROR(VLOOKUP(C135,'MÓDULO C'!$C$9:$N$578,12,FALSE)," ")</f>
        <v>2.9280000000000004</v>
      </c>
      <c r="I135" s="62">
        <f>+IFERROR(VLOOKUP(C135,'MÓDULO D'!$C$9:$N$286,12,FALSE)," ")</f>
        <v>0.60000000000000009</v>
      </c>
      <c r="J135" s="62">
        <f>+IFERROR(VLOOKUP(C135,'MÓDULO E'!$C$9:$N$173,12,FALSE)," ")</f>
        <v>0.20400000000000001</v>
      </c>
      <c r="K135" s="62">
        <f>+IFERROR(VLOOKUP(C135,'MÓDULO F'!$C$9:$N$230,12,FALSE)," ")</f>
        <v>0.60000000000000009</v>
      </c>
      <c r="L135" s="62" t="str">
        <f>+IFERROR(VLOOKUP(C135,'MÓDULO G'!$C$9:$N$37,12,FALSE)," ")</f>
        <v xml:space="preserve"> </v>
      </c>
      <c r="M135" s="62" t="str">
        <f>+IFERROR(VLOOKUP(C135,'MÓDULO H'!$C$9:$N$37,12,FALSE)," ")</f>
        <v xml:space="preserve"> </v>
      </c>
      <c r="N135" s="62">
        <f>+IFERROR(VLOOKUP(C135,'REDES EXTERIORES'!$C$9:$N$215,12,FALSE)," ")</f>
        <v>13.200000000000001</v>
      </c>
      <c r="O135" s="70">
        <f t="shared" si="12"/>
        <v>23.812000000000001</v>
      </c>
    </row>
    <row r="136" spans="3:15" s="30" customFormat="1" ht="15" customHeight="1" x14ac:dyDescent="0.3">
      <c r="C136" s="39" t="s">
        <v>416</v>
      </c>
      <c r="D136" s="31" t="s">
        <v>97</v>
      </c>
      <c r="E136" s="68" t="s">
        <v>51</v>
      </c>
      <c r="F136" s="62">
        <f>+IFERROR(VLOOKUP(C136,'MÓDULO A'!$C$9:$N$560,12,FALSE)," ")</f>
        <v>59.38831877187279</v>
      </c>
      <c r="G136" s="62">
        <f>+IFERROR(VLOOKUP(C136,'MÓDULO B'!$C$9:$N$613,12,FALSE)," ")</f>
        <v>25.375008929800195</v>
      </c>
      <c r="H136" s="62">
        <f>+IFERROR(VLOOKUP(C136,'MÓDULO C'!$C$9:$N$578,12,FALSE)," ")</f>
        <v>39.520226673646256</v>
      </c>
      <c r="I136" s="62">
        <f>+IFERROR(VLOOKUP(C136,'MÓDULO D'!$C$9:$N$286,12,FALSE)," ")</f>
        <v>8.2574502333433628</v>
      </c>
      <c r="J136" s="62">
        <f>+IFERROR(VLOOKUP(C136,'MÓDULO E'!$C$9:$N$173,12,FALSE)," ")</f>
        <v>2.8398443597789145</v>
      </c>
      <c r="K136" s="62">
        <f>+IFERROR(VLOOKUP(C136,'MÓDULO F'!$C$9:$N$230,12,FALSE)," ")</f>
        <v>8.2574502333433628</v>
      </c>
      <c r="L136" s="62" t="str">
        <f>+IFERROR(VLOOKUP(C136,'MÓDULO G'!$C$9:$N$37,12,FALSE)," ")</f>
        <v xml:space="preserve"> </v>
      </c>
      <c r="M136" s="62" t="str">
        <f>+IFERROR(VLOOKUP(C136,'MÓDULO H'!$C$9:$N$37,12,FALSE)," ")</f>
        <v xml:space="preserve"> </v>
      </c>
      <c r="N136" s="62">
        <f>+IFERROR(VLOOKUP(C136,'REDES EXTERIORES'!$C$9:$N$215,12,FALSE)," ")</f>
        <v>240.43274424315371</v>
      </c>
      <c r="O136" s="70">
        <f t="shared" si="12"/>
        <v>384.0710434449386</v>
      </c>
    </row>
    <row r="137" spans="3:15" s="30" customFormat="1" ht="15" customHeight="1" x14ac:dyDescent="0.3">
      <c r="C137" s="39" t="s">
        <v>417</v>
      </c>
      <c r="D137" s="31" t="s">
        <v>49</v>
      </c>
      <c r="E137" s="68" t="s">
        <v>51</v>
      </c>
      <c r="F137" s="62">
        <f>+IFERROR(VLOOKUP(C137,'MÓDULO A'!$C$9:$N$560,12,FALSE)," ")</f>
        <v>12.631389680149653</v>
      </c>
      <c r="G137" s="62">
        <f>+IFERROR(VLOOKUP(C137,'MÓDULO B'!$C$9:$N$613,12,FALSE)," ")</f>
        <v>5.397048317882124</v>
      </c>
      <c r="H137" s="62">
        <f>+IFERROR(VLOOKUP(C137,'MÓDULO C'!$C$9:$N$578,12,FALSE)," ")</f>
        <v>8.405615678063235</v>
      </c>
      <c r="I137" s="62">
        <f>+IFERROR(VLOOKUP(C137,'MÓDULO D'!$C$9:$N$286,12,FALSE)," ")</f>
        <v>1.5353526666548678</v>
      </c>
      <c r="J137" s="62">
        <f>+IFERROR(VLOOKUP(C137,'MÓDULO E'!$C$9:$N$173,12,FALSE)," ")</f>
        <v>0.48400663555421852</v>
      </c>
      <c r="K137" s="62">
        <f>+IFERROR(VLOOKUP(C137,'MÓDULO F'!$C$9:$N$230,12,FALSE)," ")</f>
        <v>1.5353526666548678</v>
      </c>
      <c r="L137" s="62" t="str">
        <f>+IFERROR(VLOOKUP(C137,'MÓDULO G'!$C$9:$N$37,12,FALSE)," ")</f>
        <v xml:space="preserve"> </v>
      </c>
      <c r="M137" s="62" t="str">
        <f>+IFERROR(VLOOKUP(C137,'MÓDULO H'!$C$9:$N$37,12,FALSE)," ")</f>
        <v xml:space="preserve"> </v>
      </c>
      <c r="N137" s="62">
        <f>+IFERROR(VLOOKUP(C137,'REDES EXTERIORES'!$C$9:$N$215,12,FALSE)," ")</f>
        <v>47.13794794923092</v>
      </c>
      <c r="O137" s="70">
        <f t="shared" si="12"/>
        <v>77.12671359418988</v>
      </c>
    </row>
    <row r="138" spans="3:15" s="30" customFormat="1" ht="15" customHeight="1" x14ac:dyDescent="0.3">
      <c r="C138" s="39" t="s">
        <v>418</v>
      </c>
      <c r="D138" s="31" t="s">
        <v>98</v>
      </c>
      <c r="E138" s="68" t="s">
        <v>51</v>
      </c>
      <c r="F138" s="62">
        <f>+IFERROR(VLOOKUP(C138,'MÓDULO A'!$C$9:$N$560,12,FALSE)," ")</f>
        <v>12.631389680149653</v>
      </c>
      <c r="G138" s="62">
        <f>+IFERROR(VLOOKUP(C138,'MÓDULO B'!$C$9:$N$613,12,FALSE)," ")</f>
        <v>5.397048317882124</v>
      </c>
      <c r="H138" s="62">
        <f>+IFERROR(VLOOKUP(C138,'MÓDULO C'!$C$9:$N$578,12,FALSE)," ")</f>
        <v>8.405615678063235</v>
      </c>
      <c r="I138" s="62">
        <f>+IFERROR(VLOOKUP(C138,'MÓDULO D'!$C$9:$N$286,12,FALSE)," ")</f>
        <v>1.5353526666548678</v>
      </c>
      <c r="J138" s="62">
        <f>+IFERROR(VLOOKUP(C138,'MÓDULO E'!$C$9:$N$173,12,FALSE)," ")</f>
        <v>0.48400663555421852</v>
      </c>
      <c r="K138" s="62">
        <f>+IFERROR(VLOOKUP(C138,'MÓDULO F'!$C$9:$N$230,12,FALSE)," ")</f>
        <v>1.5353526666548678</v>
      </c>
      <c r="L138" s="62" t="str">
        <f>+IFERROR(VLOOKUP(C138,'MÓDULO G'!$C$9:$N$37,12,FALSE)," ")</f>
        <v xml:space="preserve"> </v>
      </c>
      <c r="M138" s="62" t="str">
        <f>+IFERROR(VLOOKUP(C138,'MÓDULO H'!$C$9:$N$37,12,FALSE)," ")</f>
        <v xml:space="preserve"> </v>
      </c>
      <c r="N138" s="62">
        <f>+IFERROR(VLOOKUP(C138,'REDES EXTERIORES'!$C$9:$N$215,12,FALSE)," ")</f>
        <v>47.13794794923092</v>
      </c>
      <c r="O138" s="70">
        <f t="shared" si="12"/>
        <v>77.12671359418988</v>
      </c>
    </row>
    <row r="139" spans="3:15" s="30" customFormat="1" ht="15" customHeight="1" x14ac:dyDescent="0.3">
      <c r="C139" s="37" t="s">
        <v>419</v>
      </c>
      <c r="D139" s="36" t="s">
        <v>99</v>
      </c>
      <c r="E139" s="67"/>
      <c r="F139" s="62"/>
      <c r="G139" s="62"/>
      <c r="H139" s="62"/>
      <c r="I139" s="62"/>
      <c r="J139" s="62"/>
      <c r="K139" s="62"/>
      <c r="L139" s="62" t="str">
        <f>+IFERROR(VLOOKUP(C139,'MÓDULO G'!$C$9:$N$37,12,FALSE)," ")</f>
        <v xml:space="preserve"> </v>
      </c>
      <c r="M139" s="62" t="str">
        <f>+IFERROR(VLOOKUP(C139,'MÓDULO H'!$C$9:$N$37,12,FALSE)," ")</f>
        <v xml:space="preserve"> </v>
      </c>
      <c r="N139" s="62" t="str">
        <f>+IFERROR(VLOOKUP(C139,'REDES EXTERIORES'!$C$9:$N$215,12,FALSE)," ")</f>
        <v xml:space="preserve"> </v>
      </c>
      <c r="O139" s="70"/>
    </row>
    <row r="140" spans="3:15" s="30" customFormat="1" ht="15" customHeight="1" x14ac:dyDescent="0.3">
      <c r="C140" s="39" t="s">
        <v>420</v>
      </c>
      <c r="D140" s="31" t="s">
        <v>100</v>
      </c>
      <c r="E140" s="68" t="s">
        <v>57</v>
      </c>
      <c r="F140" s="62">
        <f>+IFERROR(VLOOKUP(C140,'MÓDULO A'!$C$9:$N$560,12,FALSE)," ")</f>
        <v>364</v>
      </c>
      <c r="G140" s="62">
        <f>+IFERROR(VLOOKUP(C140,'MÓDULO B'!$C$9:$N$613,12,FALSE)," ")</f>
        <v>75</v>
      </c>
      <c r="H140" s="62">
        <f>+IFERROR(VLOOKUP(C140,'MÓDULO C'!$C$9:$N$578,12,FALSE)," ")</f>
        <v>90</v>
      </c>
      <c r="I140" s="62">
        <f>+IFERROR(VLOOKUP(C140,'MÓDULO D'!$C$9:$N$286,12,FALSE)," ")</f>
        <v>72</v>
      </c>
      <c r="J140" s="62">
        <f>+IFERROR(VLOOKUP(C140,'MÓDULO E'!$C$9:$N$173,12,FALSE)," ")</f>
        <v>12</v>
      </c>
      <c r="K140" s="62">
        <f>+IFERROR(VLOOKUP(C140,'MÓDULO F'!$C$9:$N$230,12,FALSE)," ")</f>
        <v>22</v>
      </c>
      <c r="L140" s="62" t="str">
        <f>+IFERROR(VLOOKUP(C140,'MÓDULO G'!$C$9:$N$37,12,FALSE)," ")</f>
        <v xml:space="preserve"> </v>
      </c>
      <c r="M140" s="62" t="str">
        <f>+IFERROR(VLOOKUP(C140,'MÓDULO H'!$C$9:$N$37,12,FALSE)," ")</f>
        <v xml:space="preserve"> </v>
      </c>
      <c r="N140" s="62" t="str">
        <f>+IFERROR(VLOOKUP(C140,'REDES EXTERIORES'!$C$9:$N$215,12,FALSE)," ")</f>
        <v xml:space="preserve"> </v>
      </c>
      <c r="O140" s="70">
        <f t="shared" si="12"/>
        <v>635</v>
      </c>
    </row>
    <row r="141" spans="3:15" s="30" customFormat="1" ht="15" customHeight="1" x14ac:dyDescent="0.3">
      <c r="C141" s="39" t="s">
        <v>421</v>
      </c>
      <c r="D141" s="31" t="s">
        <v>101</v>
      </c>
      <c r="E141" s="68" t="s">
        <v>57</v>
      </c>
      <c r="F141" s="62">
        <f>+IFERROR(VLOOKUP(C141,'MÓDULO A'!$C$9:$N$560,12,FALSE)," ")</f>
        <v>108</v>
      </c>
      <c r="G141" s="62">
        <f>+IFERROR(VLOOKUP(C141,'MÓDULO B'!$C$9:$N$613,12,FALSE)," ")</f>
        <v>38</v>
      </c>
      <c r="H141" s="62">
        <f>+IFERROR(VLOOKUP(C141,'MÓDULO C'!$C$9:$N$578,12,FALSE)," ")</f>
        <v>76</v>
      </c>
      <c r="I141" s="62">
        <f>+IFERROR(VLOOKUP(C141,'MÓDULO D'!$C$9:$N$286,12,FALSE)," ")</f>
        <v>6</v>
      </c>
      <c r="J141" s="62">
        <f>+IFERROR(VLOOKUP(C141,'MÓDULO E'!$C$9:$N$173,12,FALSE)," ")</f>
        <v>3</v>
      </c>
      <c r="K141" s="62">
        <f>+IFERROR(VLOOKUP(C141,'MÓDULO F'!$C$9:$N$230,12,FALSE)," ")</f>
        <v>10</v>
      </c>
      <c r="L141" s="62" t="str">
        <f>+IFERROR(VLOOKUP(C141,'MÓDULO G'!$C$9:$N$37,12,FALSE)," ")</f>
        <v xml:space="preserve"> </v>
      </c>
      <c r="M141" s="62" t="str">
        <f>+IFERROR(VLOOKUP(C141,'MÓDULO H'!$C$9:$N$37,12,FALSE)," ")</f>
        <v xml:space="preserve"> </v>
      </c>
      <c r="N141" s="62" t="str">
        <f>+IFERROR(VLOOKUP(C141,'REDES EXTERIORES'!$C$9:$N$215,12,FALSE)," ")</f>
        <v xml:space="preserve"> </v>
      </c>
      <c r="O141" s="70">
        <f t="shared" si="12"/>
        <v>241</v>
      </c>
    </row>
    <row r="142" spans="3:15" s="30" customFormat="1" ht="15" customHeight="1" x14ac:dyDescent="0.3">
      <c r="C142" s="39" t="s">
        <v>422</v>
      </c>
      <c r="D142" s="31" t="s">
        <v>102</v>
      </c>
      <c r="E142" s="68" t="s">
        <v>57</v>
      </c>
      <c r="F142" s="62">
        <f>+IFERROR(VLOOKUP(C142,'MÓDULO A'!$C$9:$N$560,12,FALSE)," ")</f>
        <v>45</v>
      </c>
      <c r="G142" s="62">
        <f>+IFERROR(VLOOKUP(C142,'MÓDULO B'!$C$9:$N$613,12,FALSE)," ")</f>
        <v>35</v>
      </c>
      <c r="H142" s="62">
        <f>+IFERROR(VLOOKUP(C142,'MÓDULO C'!$C$9:$N$578,12,FALSE)," ")</f>
        <v>30</v>
      </c>
      <c r="I142" s="62">
        <f>+IFERROR(VLOOKUP(C142,'MÓDULO D'!$C$9:$N$286,12,FALSE)," ")</f>
        <v>9</v>
      </c>
      <c r="J142" s="62">
        <f>+IFERROR(VLOOKUP(C142,'MÓDULO E'!$C$9:$N$173,12,FALSE)," ")</f>
        <v>3</v>
      </c>
      <c r="K142" s="62">
        <f>+IFERROR(VLOOKUP(C142,'MÓDULO F'!$C$9:$N$230,12,FALSE)," ")</f>
        <v>5</v>
      </c>
      <c r="L142" s="62" t="str">
        <f>+IFERROR(VLOOKUP(C142,'MÓDULO G'!$C$9:$N$37,12,FALSE)," ")</f>
        <v xml:space="preserve"> </v>
      </c>
      <c r="M142" s="62" t="str">
        <f>+IFERROR(VLOOKUP(C142,'MÓDULO H'!$C$9:$N$37,12,FALSE)," ")</f>
        <v xml:space="preserve"> </v>
      </c>
      <c r="N142" s="62" t="str">
        <f>+IFERROR(VLOOKUP(C142,'REDES EXTERIORES'!$C$9:$N$215,12,FALSE)," ")</f>
        <v xml:space="preserve"> </v>
      </c>
      <c r="O142" s="70">
        <f t="shared" si="12"/>
        <v>127</v>
      </c>
    </row>
    <row r="143" spans="3:15" s="30" customFormat="1" ht="15" customHeight="1" x14ac:dyDescent="0.3">
      <c r="C143" s="39" t="s">
        <v>423</v>
      </c>
      <c r="D143" s="31" t="s">
        <v>103</v>
      </c>
      <c r="E143" s="68" t="s">
        <v>57</v>
      </c>
      <c r="F143" s="62">
        <f>+IFERROR(VLOOKUP(C143,'MÓDULO A'!$C$9:$N$560,12,FALSE)," ")</f>
        <v>66</v>
      </c>
      <c r="G143" s="62">
        <f>+IFERROR(VLOOKUP(C143,'MÓDULO B'!$C$9:$N$613,12,FALSE)," ")</f>
        <v>24</v>
      </c>
      <c r="H143" s="62">
        <f>+IFERROR(VLOOKUP(C143,'MÓDULO C'!$C$9:$N$578,12,FALSE)," ")</f>
        <v>41</v>
      </c>
      <c r="I143" s="62">
        <f>+IFERROR(VLOOKUP(C143,'MÓDULO D'!$C$9:$N$286,12,FALSE)," ")</f>
        <v>4</v>
      </c>
      <c r="J143" s="62">
        <f>+IFERROR(VLOOKUP(C143,'MÓDULO E'!$C$9:$N$173,12,FALSE)," ")</f>
        <v>3</v>
      </c>
      <c r="K143" s="62">
        <f>+IFERROR(VLOOKUP(C143,'MÓDULO F'!$C$9:$N$230,12,FALSE)," ")</f>
        <v>9</v>
      </c>
      <c r="L143" s="62" t="str">
        <f>+IFERROR(VLOOKUP(C143,'MÓDULO G'!$C$9:$N$37,12,FALSE)," ")</f>
        <v xml:space="preserve"> </v>
      </c>
      <c r="M143" s="62" t="str">
        <f>+IFERROR(VLOOKUP(C143,'MÓDULO H'!$C$9:$N$37,12,FALSE)," ")</f>
        <v xml:space="preserve"> </v>
      </c>
      <c r="N143" s="62" t="str">
        <f>+IFERROR(VLOOKUP(C143,'REDES EXTERIORES'!$C$9:$N$215,12,FALSE)," ")</f>
        <v xml:space="preserve"> </v>
      </c>
      <c r="O143" s="70">
        <f t="shared" si="12"/>
        <v>147</v>
      </c>
    </row>
    <row r="144" spans="3:15" s="30" customFormat="1" ht="15" customHeight="1" x14ac:dyDescent="0.3">
      <c r="C144" s="39" t="s">
        <v>424</v>
      </c>
      <c r="D144" s="31" t="s">
        <v>104</v>
      </c>
      <c r="E144" s="68" t="s">
        <v>57</v>
      </c>
      <c r="F144" s="62">
        <f>+IFERROR(VLOOKUP(C144,'MÓDULO A'!$C$9:$N$560,12,FALSE)," ")</f>
        <v>290</v>
      </c>
      <c r="G144" s="62">
        <f>+IFERROR(VLOOKUP(C144,'MÓDULO B'!$C$9:$N$613,12,FALSE)," ")</f>
        <v>45</v>
      </c>
      <c r="H144" s="62">
        <f>+IFERROR(VLOOKUP(C144,'MÓDULO C'!$C$9:$N$578,12,FALSE)," ")</f>
        <v>53</v>
      </c>
      <c r="I144" s="62">
        <f>+IFERROR(VLOOKUP(C144,'MÓDULO D'!$C$9:$N$286,12,FALSE)," ")</f>
        <v>48</v>
      </c>
      <c r="J144" s="62">
        <f>+IFERROR(VLOOKUP(C144,'MÓDULO E'!$C$9:$N$173,12,FALSE)," ")</f>
        <v>12</v>
      </c>
      <c r="K144" s="62">
        <f>+IFERROR(VLOOKUP(C144,'MÓDULO F'!$C$9:$N$230,12,FALSE)," ")</f>
        <v>32</v>
      </c>
      <c r="L144" s="62" t="str">
        <f>+IFERROR(VLOOKUP(C144,'MÓDULO G'!$C$9:$N$37,12,FALSE)," ")</f>
        <v xml:space="preserve"> </v>
      </c>
      <c r="M144" s="62" t="str">
        <f>+IFERROR(VLOOKUP(C144,'MÓDULO H'!$C$9:$N$37,12,FALSE)," ")</f>
        <v xml:space="preserve"> </v>
      </c>
      <c r="N144" s="62" t="str">
        <f>+IFERROR(VLOOKUP(C144,'REDES EXTERIORES'!$C$9:$N$215,12,FALSE)," ")</f>
        <v xml:space="preserve"> </v>
      </c>
      <c r="O144" s="70">
        <f t="shared" si="12"/>
        <v>480</v>
      </c>
    </row>
    <row r="145" spans="3:15" s="30" customFormat="1" ht="15" customHeight="1" x14ac:dyDescent="0.3">
      <c r="C145" s="39" t="s">
        <v>425</v>
      </c>
      <c r="D145" s="31" t="s">
        <v>105</v>
      </c>
      <c r="E145" s="68" t="s">
        <v>57</v>
      </c>
      <c r="F145" s="62">
        <f>+IFERROR(VLOOKUP(C145,'MÓDULO A'!$C$9:$N$560,12,FALSE)," ")</f>
        <v>9</v>
      </c>
      <c r="G145" s="62">
        <f>+IFERROR(VLOOKUP(C145,'MÓDULO B'!$C$9:$N$613,12,FALSE)," ")</f>
        <v>6</v>
      </c>
      <c r="H145" s="62">
        <f>+IFERROR(VLOOKUP(C145,'MÓDULO C'!$C$9:$N$578,12,FALSE)," ")</f>
        <v>2</v>
      </c>
      <c r="I145" s="62">
        <f>+IFERROR(VLOOKUP(C145,'MÓDULO D'!$C$9:$N$286,12,FALSE)," ")</f>
        <v>4</v>
      </c>
      <c r="J145" s="62">
        <f>+IFERROR(VLOOKUP(C145,'MÓDULO E'!$C$9:$N$173,12,FALSE)," ")</f>
        <v>3</v>
      </c>
      <c r="K145" s="62">
        <f>+IFERROR(VLOOKUP(C145,'MÓDULO F'!$C$9:$N$230,12,FALSE)," ")</f>
        <v>3</v>
      </c>
      <c r="L145" s="62" t="str">
        <f>+IFERROR(VLOOKUP(C145,'MÓDULO G'!$C$9:$N$37,12,FALSE)," ")</f>
        <v xml:space="preserve"> </v>
      </c>
      <c r="M145" s="62" t="str">
        <f>+IFERROR(VLOOKUP(C145,'MÓDULO H'!$C$9:$N$37,12,FALSE)," ")</f>
        <v xml:space="preserve"> </v>
      </c>
      <c r="N145" s="62" t="str">
        <f>+IFERROR(VLOOKUP(C145,'REDES EXTERIORES'!$C$9:$N$215,12,FALSE)," ")</f>
        <v xml:space="preserve"> </v>
      </c>
      <c r="O145" s="70">
        <f t="shared" si="12"/>
        <v>27</v>
      </c>
    </row>
    <row r="146" spans="3:15" s="30" customFormat="1" ht="15" customHeight="1" x14ac:dyDescent="0.3">
      <c r="C146" s="39" t="s">
        <v>426</v>
      </c>
      <c r="D146" s="31" t="s">
        <v>106</v>
      </c>
      <c r="E146" s="68" t="s">
        <v>57</v>
      </c>
      <c r="F146" s="62">
        <f>+IFERROR(VLOOKUP(C146,'MÓDULO A'!$C$9:$N$560,12,FALSE)," ")</f>
        <v>66</v>
      </c>
      <c r="G146" s="62">
        <f>+IFERROR(VLOOKUP(C146,'MÓDULO B'!$C$9:$N$613,12,FALSE)," ")</f>
        <v>25</v>
      </c>
      <c r="H146" s="62">
        <f>+IFERROR(VLOOKUP(C146,'MÓDULO C'!$C$9:$N$578,12,FALSE)," ")</f>
        <v>46</v>
      </c>
      <c r="I146" s="62">
        <f>+IFERROR(VLOOKUP(C146,'MÓDULO D'!$C$9:$N$286,12,FALSE)," ")</f>
        <v>4</v>
      </c>
      <c r="J146" s="62">
        <f>+IFERROR(VLOOKUP(C146,'MÓDULO E'!$C$9:$N$173,12,FALSE)," ")</f>
        <v>3</v>
      </c>
      <c r="K146" s="62">
        <f>+IFERROR(VLOOKUP(C146,'MÓDULO F'!$C$9:$N$230,12,FALSE)," ")</f>
        <v>10</v>
      </c>
      <c r="L146" s="62" t="str">
        <f>+IFERROR(VLOOKUP(C146,'MÓDULO G'!$C$9:$N$37,12,FALSE)," ")</f>
        <v xml:space="preserve"> </v>
      </c>
      <c r="M146" s="62" t="str">
        <f>+IFERROR(VLOOKUP(C146,'MÓDULO H'!$C$9:$N$37,12,FALSE)," ")</f>
        <v xml:space="preserve"> </v>
      </c>
      <c r="N146" s="62" t="str">
        <f>+IFERROR(VLOOKUP(C146,'REDES EXTERIORES'!$C$9:$N$215,12,FALSE)," ")</f>
        <v xml:space="preserve"> </v>
      </c>
      <c r="O146" s="70">
        <f t="shared" si="12"/>
        <v>154</v>
      </c>
    </row>
    <row r="147" spans="3:15" s="30" customFormat="1" ht="15" customHeight="1" x14ac:dyDescent="0.3">
      <c r="C147" s="39" t="s">
        <v>427</v>
      </c>
      <c r="D147" s="31" t="s">
        <v>107</v>
      </c>
      <c r="E147" s="68" t="s">
        <v>57</v>
      </c>
      <c r="F147" s="62">
        <f>+IFERROR(VLOOKUP(C147,'MÓDULO A'!$C$9:$N$560,12,FALSE)," ")</f>
        <v>81</v>
      </c>
      <c r="G147" s="62">
        <f>+IFERROR(VLOOKUP(C147,'MÓDULO B'!$C$9:$N$613,12,FALSE)," ")</f>
        <v>33</v>
      </c>
      <c r="H147" s="62">
        <f>+IFERROR(VLOOKUP(C147,'MÓDULO C'!$C$9:$N$578,12,FALSE)," ")</f>
        <v>39</v>
      </c>
      <c r="I147" s="62">
        <f>+IFERROR(VLOOKUP(C147,'MÓDULO D'!$C$9:$N$286,12,FALSE)," ")</f>
        <v>6</v>
      </c>
      <c r="J147" s="62">
        <f>+IFERROR(VLOOKUP(C147,'MÓDULO E'!$C$9:$N$173,12,FALSE)," ")</f>
        <v>3</v>
      </c>
      <c r="K147" s="62">
        <f>+IFERROR(VLOOKUP(C147,'MÓDULO F'!$C$9:$N$230,12,FALSE)," ")</f>
        <v>7</v>
      </c>
      <c r="L147" s="62" t="str">
        <f>+IFERROR(VLOOKUP(C147,'MÓDULO G'!$C$9:$N$37,12,FALSE)," ")</f>
        <v xml:space="preserve"> </v>
      </c>
      <c r="M147" s="62" t="str">
        <f>+IFERROR(VLOOKUP(C147,'MÓDULO H'!$C$9:$N$37,12,FALSE)," ")</f>
        <v xml:space="preserve"> </v>
      </c>
      <c r="N147" s="62" t="str">
        <f>+IFERROR(VLOOKUP(C147,'REDES EXTERIORES'!$C$9:$N$215,12,FALSE)," ")</f>
        <v xml:space="preserve"> </v>
      </c>
      <c r="O147" s="70">
        <f t="shared" si="12"/>
        <v>169</v>
      </c>
    </row>
    <row r="148" spans="3:15" s="30" customFormat="1" ht="15" customHeight="1" x14ac:dyDescent="0.3">
      <c r="C148" s="39" t="s">
        <v>428</v>
      </c>
      <c r="D148" s="31" t="s">
        <v>108</v>
      </c>
      <c r="E148" s="68" t="s">
        <v>57</v>
      </c>
      <c r="F148" s="62">
        <f>+IFERROR(VLOOKUP(C148,'MÓDULO A'!$C$9:$N$560,12,FALSE)," ")</f>
        <v>36</v>
      </c>
      <c r="G148" s="62">
        <f>+IFERROR(VLOOKUP(C148,'MÓDULO B'!$C$9:$N$613,12,FALSE)," ")</f>
        <v>16</v>
      </c>
      <c r="H148" s="62">
        <f>+IFERROR(VLOOKUP(C148,'MÓDULO C'!$C$9:$N$578,12,FALSE)," ")</f>
        <v>7</v>
      </c>
      <c r="I148" s="62">
        <f>+IFERROR(VLOOKUP(C148,'MÓDULO D'!$C$9:$N$286,12,FALSE)," ")</f>
        <v>4</v>
      </c>
      <c r="J148" s="62">
        <f>+IFERROR(VLOOKUP(C148,'MÓDULO E'!$C$9:$N$173,12,FALSE)," ")</f>
        <v>3</v>
      </c>
      <c r="K148" s="62">
        <f>+IFERROR(VLOOKUP(C148,'MÓDULO F'!$C$9:$N$230,12,FALSE)," ")</f>
        <v>4</v>
      </c>
      <c r="L148" s="62" t="str">
        <f>+IFERROR(VLOOKUP(C148,'MÓDULO G'!$C$9:$N$37,12,FALSE)," ")</f>
        <v xml:space="preserve"> </v>
      </c>
      <c r="M148" s="62" t="str">
        <f>+IFERROR(VLOOKUP(C148,'MÓDULO H'!$C$9:$N$37,12,FALSE)," ")</f>
        <v xml:space="preserve"> </v>
      </c>
      <c r="N148" s="62" t="str">
        <f>+IFERROR(VLOOKUP(C148,'REDES EXTERIORES'!$C$9:$N$215,12,FALSE)," ")</f>
        <v xml:space="preserve"> </v>
      </c>
      <c r="O148" s="70">
        <f t="shared" si="12"/>
        <v>70</v>
      </c>
    </row>
    <row r="149" spans="3:15" s="30" customFormat="1" ht="15" customHeight="1" x14ac:dyDescent="0.3">
      <c r="C149" s="39" t="s">
        <v>429</v>
      </c>
      <c r="D149" s="31" t="s">
        <v>269</v>
      </c>
      <c r="E149" s="68" t="s">
        <v>57</v>
      </c>
      <c r="F149" s="62">
        <f>+IFERROR(VLOOKUP(C149,'MÓDULO A'!$C$9:$N$560,12,FALSE)," ")</f>
        <v>54</v>
      </c>
      <c r="G149" s="62">
        <f>+IFERROR(VLOOKUP(C149,'MÓDULO B'!$C$9:$N$613,12,FALSE)," ")</f>
        <v>20</v>
      </c>
      <c r="H149" s="62">
        <f>+IFERROR(VLOOKUP(C149,'MÓDULO C'!$C$9:$N$578,12,FALSE)," ")</f>
        <v>64</v>
      </c>
      <c r="I149" s="62">
        <f>+IFERROR(VLOOKUP(C149,'MÓDULO D'!$C$9:$N$286,12,FALSE)," ")</f>
        <v>8</v>
      </c>
      <c r="J149" s="62">
        <f>+IFERROR(VLOOKUP(C149,'MÓDULO E'!$C$9:$N$173,12,FALSE)," ")</f>
        <v>6</v>
      </c>
      <c r="K149" s="62">
        <f>+IFERROR(VLOOKUP(C149,'MÓDULO F'!$C$9:$N$230,12,FALSE)," ")</f>
        <v>18</v>
      </c>
      <c r="L149" s="62" t="str">
        <f>+IFERROR(VLOOKUP(C149,'MÓDULO G'!$C$9:$N$37,12,FALSE)," ")</f>
        <v xml:space="preserve"> </v>
      </c>
      <c r="M149" s="62" t="str">
        <f>+IFERROR(VLOOKUP(C149,'MÓDULO H'!$C$9:$N$37,12,FALSE)," ")</f>
        <v xml:space="preserve"> </v>
      </c>
      <c r="N149" s="62" t="str">
        <f>+IFERROR(VLOOKUP(C149,'REDES EXTERIORES'!$C$9:$N$215,12,FALSE)," ")</f>
        <v xml:space="preserve"> </v>
      </c>
      <c r="O149" s="70">
        <f>+SUM(F149:N149)</f>
        <v>170</v>
      </c>
    </row>
    <row r="150" spans="3:15" s="30" customFormat="1" ht="15" customHeight="1" x14ac:dyDescent="0.3">
      <c r="C150" s="39" t="s">
        <v>430</v>
      </c>
      <c r="D150" s="31" t="s">
        <v>142</v>
      </c>
      <c r="E150" s="68" t="s">
        <v>57</v>
      </c>
      <c r="F150" s="62">
        <f>+IFERROR(VLOOKUP(C150,'MÓDULO A'!$C$9:$N$560,12,FALSE)," ")</f>
        <v>54</v>
      </c>
      <c r="G150" s="62">
        <f>+IFERROR(VLOOKUP(C150,'MÓDULO B'!$C$9:$N$613,12,FALSE)," ")</f>
        <v>32</v>
      </c>
      <c r="H150" s="62">
        <f>+IFERROR(VLOOKUP(C150,'MÓDULO C'!$C$9:$N$578,12,FALSE)," ")</f>
        <v>52</v>
      </c>
      <c r="I150" s="62">
        <f>+IFERROR(VLOOKUP(C150,'MÓDULO D'!$C$9:$N$286,12,FALSE)," ")</f>
        <v>8</v>
      </c>
      <c r="J150" s="62" t="str">
        <f>+IFERROR(VLOOKUP(C150,'MÓDULO E'!$C$9:$N$173,12,FALSE)," ")</f>
        <v xml:space="preserve"> </v>
      </c>
      <c r="K150" s="62" t="str">
        <f>+IFERROR(VLOOKUP(C150,'MÓDULO F'!$C$9:$N$230,12,FALSE)," ")</f>
        <v xml:space="preserve"> </v>
      </c>
      <c r="L150" s="62" t="str">
        <f>+IFERROR(VLOOKUP(C150,'MÓDULO G'!$C$9:$N$37,12,FALSE)," ")</f>
        <v xml:space="preserve"> </v>
      </c>
      <c r="M150" s="62" t="str">
        <f>+IFERROR(VLOOKUP(C150,'MÓDULO H'!$C$9:$N$37,12,FALSE)," ")</f>
        <v xml:space="preserve"> </v>
      </c>
      <c r="N150" s="62" t="str">
        <f>+IFERROR(VLOOKUP(C150,'REDES EXTERIORES'!$C$9:$N$215,12,FALSE)," ")</f>
        <v xml:space="preserve"> </v>
      </c>
      <c r="O150" s="70">
        <f>+SUM(F150:N150)</f>
        <v>146</v>
      </c>
    </row>
    <row r="151" spans="3:15" s="30" customFormat="1" ht="15" customHeight="1" x14ac:dyDescent="0.3">
      <c r="C151" s="37" t="s">
        <v>431</v>
      </c>
      <c r="D151" s="36" t="s">
        <v>109</v>
      </c>
      <c r="E151" s="68"/>
      <c r="F151" s="62"/>
      <c r="G151" s="62"/>
      <c r="H151" s="62"/>
      <c r="I151" s="62"/>
      <c r="J151" s="62"/>
      <c r="K151" s="62"/>
      <c r="L151" s="62" t="str">
        <f>+IFERROR(VLOOKUP(C151,'MÓDULO G'!$C$9:$N$37,12,FALSE)," ")</f>
        <v xml:space="preserve"> </v>
      </c>
      <c r="M151" s="62" t="str">
        <f>+IFERROR(VLOOKUP(C151,'MÓDULO H'!$C$9:$N$37,12,FALSE)," ")</f>
        <v xml:space="preserve"> </v>
      </c>
      <c r="N151" s="62" t="str">
        <f>+IFERROR(VLOOKUP(C151,'REDES EXTERIORES'!$C$9:$N$215,12,FALSE)," ")</f>
        <v xml:space="preserve"> </v>
      </c>
      <c r="O151" s="70"/>
    </row>
    <row r="152" spans="3:15" s="30" customFormat="1" ht="15" customHeight="1" x14ac:dyDescent="0.3">
      <c r="C152" s="39" t="s">
        <v>432</v>
      </c>
      <c r="D152" s="31" t="s">
        <v>110</v>
      </c>
      <c r="E152" s="68" t="s">
        <v>57</v>
      </c>
      <c r="F152" s="62" t="str">
        <f>+IFERROR(VLOOKUP(C152,'MÓDULO A'!$C$9:$N$560,12,FALSE)," ")</f>
        <v xml:space="preserve"> </v>
      </c>
      <c r="G152" s="62">
        <f>+IFERROR(VLOOKUP(C152,'MÓDULO B'!$C$9:$N$613,12,FALSE)," ")</f>
        <v>9</v>
      </c>
      <c r="H152" s="62">
        <f>+IFERROR(VLOOKUP(C152,'MÓDULO C'!$C$9:$N$578,12,FALSE)," ")</f>
        <v>3</v>
      </c>
      <c r="I152" s="62">
        <f>+IFERROR(VLOOKUP(C152,'MÓDULO D'!$C$9:$N$286,12,FALSE)," ")</f>
        <v>4</v>
      </c>
      <c r="J152" s="62" t="str">
        <f>+IFERROR(VLOOKUP(C152,'MÓDULO E'!$C$9:$N$173,12,FALSE)," ")</f>
        <v xml:space="preserve"> </v>
      </c>
      <c r="K152" s="62">
        <f>+IFERROR(VLOOKUP(C152,'MÓDULO F'!$C$9:$N$230,12,FALSE)," ")</f>
        <v>2</v>
      </c>
      <c r="L152" s="62" t="str">
        <f>+IFERROR(VLOOKUP(C152,'MÓDULO G'!$C$9:$N$37,12,FALSE)," ")</f>
        <v xml:space="preserve"> </v>
      </c>
      <c r="M152" s="62" t="str">
        <f>+IFERROR(VLOOKUP(C152,'MÓDULO H'!$C$9:$N$37,12,FALSE)," ")</f>
        <v xml:space="preserve"> </v>
      </c>
      <c r="N152" s="62" t="str">
        <f>+IFERROR(VLOOKUP(C152,'REDES EXTERIORES'!$C$9:$N$215,12,FALSE)," ")</f>
        <v xml:space="preserve"> </v>
      </c>
      <c r="O152" s="70">
        <f t="shared" si="12"/>
        <v>18</v>
      </c>
    </row>
    <row r="153" spans="3:15" s="30" customFormat="1" ht="15" customHeight="1" x14ac:dyDescent="0.3">
      <c r="C153" s="39" t="s">
        <v>433</v>
      </c>
      <c r="D153" s="31" t="s">
        <v>111</v>
      </c>
      <c r="E153" s="68" t="s">
        <v>57</v>
      </c>
      <c r="F153" s="62" t="str">
        <f>+IFERROR(VLOOKUP(C153,'MÓDULO A'!$C$9:$N$560,12,FALSE)," ")</f>
        <v xml:space="preserve"> </v>
      </c>
      <c r="G153" s="62">
        <f>+IFERROR(VLOOKUP(C153,'MÓDULO B'!$C$9:$N$613,12,FALSE)," ")</f>
        <v>3</v>
      </c>
      <c r="H153" s="62">
        <f>+IFERROR(VLOOKUP(C153,'MÓDULO C'!$C$9:$N$578,12,FALSE)," ")</f>
        <v>3</v>
      </c>
      <c r="I153" s="62" t="str">
        <f>+IFERROR(VLOOKUP(C153,'MÓDULO D'!$C$9:$N$286,12,FALSE)," ")</f>
        <v xml:space="preserve"> </v>
      </c>
      <c r="J153" s="62" t="str">
        <f>+IFERROR(VLOOKUP(C153,'MÓDULO E'!$C$9:$N$173,12,FALSE)," ")</f>
        <v xml:space="preserve"> </v>
      </c>
      <c r="K153" s="62">
        <f>+IFERROR(VLOOKUP(C153,'MÓDULO F'!$C$9:$N$230,12,FALSE)," ")</f>
        <v>2</v>
      </c>
      <c r="L153" s="62" t="str">
        <f>+IFERROR(VLOOKUP(C153,'MÓDULO G'!$C$9:$N$37,12,FALSE)," ")</f>
        <v xml:space="preserve"> </v>
      </c>
      <c r="M153" s="62" t="str">
        <f>+IFERROR(VLOOKUP(C153,'MÓDULO H'!$C$9:$N$37,12,FALSE)," ")</f>
        <v xml:space="preserve"> </v>
      </c>
      <c r="N153" s="62" t="str">
        <f>+IFERROR(VLOOKUP(C153,'REDES EXTERIORES'!$C$9:$N$215,12,FALSE)," ")</f>
        <v xml:space="preserve"> </v>
      </c>
      <c r="O153" s="70">
        <f t="shared" si="12"/>
        <v>8</v>
      </c>
    </row>
    <row r="154" spans="3:15" s="30" customFormat="1" ht="15" customHeight="1" x14ac:dyDescent="0.3">
      <c r="C154" s="39" t="s">
        <v>434</v>
      </c>
      <c r="D154" s="31" t="s">
        <v>112</v>
      </c>
      <c r="E154" s="68" t="s">
        <v>57</v>
      </c>
      <c r="F154" s="62">
        <f>+IFERROR(VLOOKUP(C154,'MÓDULO A'!$C$9:$N$560,12,FALSE)," ")</f>
        <v>66</v>
      </c>
      <c r="G154" s="62">
        <f>+IFERROR(VLOOKUP(C154,'MÓDULO B'!$C$9:$N$613,12,FALSE)," ")</f>
        <v>15</v>
      </c>
      <c r="H154" s="62">
        <f>+IFERROR(VLOOKUP(C154,'MÓDULO C'!$C$9:$N$578,12,FALSE)," ")</f>
        <v>37</v>
      </c>
      <c r="I154" s="62">
        <f>+IFERROR(VLOOKUP(C154,'MÓDULO D'!$C$9:$N$286,12,FALSE)," ")</f>
        <v>5</v>
      </c>
      <c r="J154" s="62">
        <f>+IFERROR(VLOOKUP(C154,'MÓDULO E'!$C$9:$N$173,12,FALSE)," ")</f>
        <v>3</v>
      </c>
      <c r="K154" s="62">
        <f>+IFERROR(VLOOKUP(C154,'MÓDULO F'!$C$9:$N$230,12,FALSE)," ")</f>
        <v>3</v>
      </c>
      <c r="L154" s="62" t="str">
        <f>+IFERROR(VLOOKUP(C154,'MÓDULO G'!$C$9:$N$37,12,FALSE)," ")</f>
        <v xml:space="preserve"> </v>
      </c>
      <c r="M154" s="62" t="str">
        <f>+IFERROR(VLOOKUP(C154,'MÓDULO H'!$C$9:$N$37,12,FALSE)," ")</f>
        <v xml:space="preserve"> </v>
      </c>
      <c r="N154" s="62" t="str">
        <f>+IFERROR(VLOOKUP(C154,'REDES EXTERIORES'!$C$9:$N$215,12,FALSE)," ")</f>
        <v xml:space="preserve"> </v>
      </c>
      <c r="O154" s="70">
        <f t="shared" si="12"/>
        <v>129</v>
      </c>
    </row>
    <row r="155" spans="3:15" s="30" customFormat="1" ht="15" customHeight="1" x14ac:dyDescent="0.3">
      <c r="C155" s="39" t="s">
        <v>435</v>
      </c>
      <c r="D155" s="31" t="s">
        <v>113</v>
      </c>
      <c r="E155" s="68" t="s">
        <v>57</v>
      </c>
      <c r="F155" s="62">
        <f>+IFERROR(VLOOKUP(C155,'MÓDULO A'!$C$9:$N$560,12,FALSE)," ")</f>
        <v>15</v>
      </c>
      <c r="G155" s="62">
        <f>+IFERROR(VLOOKUP(C155,'MÓDULO B'!$C$9:$N$613,12,FALSE)," ")</f>
        <v>4</v>
      </c>
      <c r="H155" s="62">
        <f>+IFERROR(VLOOKUP(C155,'MÓDULO C'!$C$9:$N$578,12,FALSE)," ")</f>
        <v>6</v>
      </c>
      <c r="I155" s="62">
        <f>+IFERROR(VLOOKUP(C155,'MÓDULO D'!$C$9:$N$286,12,FALSE)," ")</f>
        <v>4</v>
      </c>
      <c r="J155" s="62">
        <f>+IFERROR(VLOOKUP(C155,'MÓDULO E'!$C$9:$N$173,12,FALSE)," ")</f>
        <v>3</v>
      </c>
      <c r="K155" s="62">
        <f>+IFERROR(VLOOKUP(C155,'MÓDULO F'!$C$9:$N$230,12,FALSE)," ")</f>
        <v>7</v>
      </c>
      <c r="L155" s="62" t="str">
        <f>+IFERROR(VLOOKUP(C155,'MÓDULO G'!$C$9:$N$37,12,FALSE)," ")</f>
        <v xml:space="preserve"> </v>
      </c>
      <c r="M155" s="62" t="str">
        <f>+IFERROR(VLOOKUP(C155,'MÓDULO H'!$C$9:$N$37,12,FALSE)," ")</f>
        <v xml:space="preserve"> </v>
      </c>
      <c r="N155" s="62" t="str">
        <f>+IFERROR(VLOOKUP(C155,'REDES EXTERIORES'!$C$9:$N$215,12,FALSE)," ")</f>
        <v xml:space="preserve"> </v>
      </c>
      <c r="O155" s="70">
        <f t="shared" si="12"/>
        <v>39</v>
      </c>
    </row>
    <row r="156" spans="3:15" s="30" customFormat="1" ht="15" customHeight="1" x14ac:dyDescent="0.3">
      <c r="C156" s="37" t="s">
        <v>436</v>
      </c>
      <c r="D156" s="36" t="s">
        <v>114</v>
      </c>
      <c r="E156" s="67"/>
      <c r="F156" s="62"/>
      <c r="G156" s="62"/>
      <c r="H156" s="62"/>
      <c r="I156" s="62"/>
      <c r="J156" s="62"/>
      <c r="K156" s="62"/>
      <c r="L156" s="62" t="str">
        <f>+IFERROR(VLOOKUP(C156,'MÓDULO G'!$C$9:$N$37,12,FALSE)," ")</f>
        <v xml:space="preserve"> </v>
      </c>
      <c r="M156" s="62" t="str">
        <f>+IFERROR(VLOOKUP(C156,'MÓDULO H'!$C$9:$N$37,12,FALSE)," ")</f>
        <v xml:space="preserve"> </v>
      </c>
      <c r="N156" s="62"/>
      <c r="O156" s="70"/>
    </row>
    <row r="157" spans="3:15" s="30" customFormat="1" ht="15" customHeight="1" x14ac:dyDescent="0.3">
      <c r="C157" s="38" t="s">
        <v>437</v>
      </c>
      <c r="D157" s="33" t="s">
        <v>115</v>
      </c>
      <c r="E157" s="68"/>
      <c r="F157" s="62"/>
      <c r="G157" s="62"/>
      <c r="H157" s="62"/>
      <c r="I157" s="62"/>
      <c r="J157" s="62"/>
      <c r="K157" s="62"/>
      <c r="L157" s="62" t="str">
        <f>+IFERROR(VLOOKUP(C157,'MÓDULO G'!$C$9:$N$37,12,FALSE)," ")</f>
        <v xml:space="preserve"> </v>
      </c>
      <c r="M157" s="62" t="str">
        <f>+IFERROR(VLOOKUP(C157,'MÓDULO H'!$C$9:$N$37,12,FALSE)," ")</f>
        <v xml:space="preserve"> </v>
      </c>
      <c r="N157" s="62" t="str">
        <f>+IFERROR(VLOOKUP(C157,'REDES EXTERIORES'!$C$9:$N$215,12,FALSE)," ")</f>
        <v xml:space="preserve"> </v>
      </c>
      <c r="O157" s="70"/>
    </row>
    <row r="158" spans="3:15" s="30" customFormat="1" ht="15" customHeight="1" x14ac:dyDescent="0.3">
      <c r="C158" s="39" t="s">
        <v>438</v>
      </c>
      <c r="D158" s="31" t="s">
        <v>116</v>
      </c>
      <c r="E158" s="68" t="s">
        <v>57</v>
      </c>
      <c r="F158" s="62">
        <f>+IFERROR(VLOOKUP(C158,'MÓDULO A'!$C$9:$N$560,12,FALSE)," ")</f>
        <v>11</v>
      </c>
      <c r="G158" s="62">
        <f>+IFERROR(VLOOKUP(C158,'MÓDULO B'!$C$9:$N$613,12,FALSE)," ")</f>
        <v>7</v>
      </c>
      <c r="H158" s="62">
        <f>+IFERROR(VLOOKUP(C158,'MÓDULO C'!$C$9:$N$578,12,FALSE)," ")</f>
        <v>7</v>
      </c>
      <c r="I158" s="62">
        <f>+IFERROR(VLOOKUP(C158,'MÓDULO D'!$C$9:$N$286,12,FALSE)," ")</f>
        <v>6</v>
      </c>
      <c r="J158" s="62">
        <f>+IFERROR(VLOOKUP(C158,'MÓDULO E'!$C$9:$N$173,12,FALSE)," ")</f>
        <v>4</v>
      </c>
      <c r="K158" s="62">
        <f>+IFERROR(VLOOKUP(C158,'MÓDULO F'!$C$9:$N$230,12,FALSE)," ")</f>
        <v>4</v>
      </c>
      <c r="L158" s="62" t="str">
        <f>+IFERROR(VLOOKUP(C158,'MÓDULO G'!$C$9:$N$37,12,FALSE)," ")</f>
        <v xml:space="preserve"> </v>
      </c>
      <c r="M158" s="62" t="str">
        <f>+IFERROR(VLOOKUP(C158,'MÓDULO H'!$C$9:$N$37,12,FALSE)," ")</f>
        <v xml:space="preserve"> </v>
      </c>
      <c r="N158" s="62" t="str">
        <f>+IFERROR(VLOOKUP(C158,'REDES EXTERIORES'!$C$9:$N$215,12,FALSE)," ")</f>
        <v xml:space="preserve"> </v>
      </c>
      <c r="O158" s="70">
        <f t="shared" si="12"/>
        <v>39</v>
      </c>
    </row>
    <row r="159" spans="3:15" s="30" customFormat="1" ht="15" customHeight="1" x14ac:dyDescent="0.3">
      <c r="C159" s="39" t="s">
        <v>439</v>
      </c>
      <c r="D159" s="31" t="s">
        <v>117</v>
      </c>
      <c r="E159" s="68" t="s">
        <v>57</v>
      </c>
      <c r="F159" s="62">
        <f>+IFERROR(VLOOKUP(C159,'MÓDULO A'!$C$9:$N$560,12,FALSE)," ")</f>
        <v>2</v>
      </c>
      <c r="G159" s="62">
        <f>+IFERROR(VLOOKUP(C159,'MÓDULO B'!$C$9:$N$613,12,FALSE)," ")</f>
        <v>2</v>
      </c>
      <c r="H159" s="62">
        <f>+IFERROR(VLOOKUP(C159,'MÓDULO C'!$C$9:$N$578,12,FALSE)," ")</f>
        <v>2</v>
      </c>
      <c r="I159" s="62" t="str">
        <f>+IFERROR(VLOOKUP(C159,'MÓDULO D'!$C$9:$N$286,12,FALSE)," ")</f>
        <v xml:space="preserve"> </v>
      </c>
      <c r="J159" s="62" t="str">
        <f>+IFERROR(VLOOKUP(C159,'MÓDULO E'!$C$9:$N$173,12,FALSE)," ")</f>
        <v xml:space="preserve"> </v>
      </c>
      <c r="K159" s="62" t="str">
        <f>+IFERROR(VLOOKUP(C159,'MÓDULO F'!$C$9:$N$230,12,FALSE)," ")</f>
        <v xml:space="preserve"> </v>
      </c>
      <c r="L159" s="62" t="str">
        <f>+IFERROR(VLOOKUP(C159,'MÓDULO G'!$C$9:$N$37,12,FALSE)," ")</f>
        <v xml:space="preserve"> </v>
      </c>
      <c r="M159" s="62" t="str">
        <f>+IFERROR(VLOOKUP(C159,'MÓDULO H'!$C$9:$N$37,12,FALSE)," ")</f>
        <v xml:space="preserve"> </v>
      </c>
      <c r="N159" s="62" t="str">
        <f>+IFERROR(VLOOKUP(C159,'REDES EXTERIORES'!$C$9:$N$215,12,FALSE)," ")</f>
        <v xml:space="preserve"> </v>
      </c>
      <c r="O159" s="70">
        <f t="shared" si="12"/>
        <v>6</v>
      </c>
    </row>
    <row r="160" spans="3:15" s="30" customFormat="1" ht="15" customHeight="1" x14ac:dyDescent="0.3">
      <c r="C160" s="39" t="s">
        <v>440</v>
      </c>
      <c r="D160" s="31" t="s">
        <v>118</v>
      </c>
      <c r="E160" s="68" t="s">
        <v>57</v>
      </c>
      <c r="F160" s="62">
        <f>+IFERROR(VLOOKUP(C160,'MÓDULO A'!$C$9:$N$560,12,FALSE)," ")</f>
        <v>1</v>
      </c>
      <c r="G160" s="62" t="str">
        <f>+IFERROR(VLOOKUP(C160,'MÓDULO B'!$C$9:$N$613,12,FALSE)," ")</f>
        <v xml:space="preserve"> </v>
      </c>
      <c r="H160" s="62" t="str">
        <f>+IFERROR(VLOOKUP(C160,'MÓDULO C'!$C$9:$N$578,12,FALSE)," ")</f>
        <v xml:space="preserve"> </v>
      </c>
      <c r="I160" s="62" t="str">
        <f>+IFERROR(VLOOKUP(C160,'MÓDULO D'!$C$9:$N$286,12,FALSE)," ")</f>
        <v xml:space="preserve"> </v>
      </c>
      <c r="J160" s="62" t="str">
        <f>+IFERROR(VLOOKUP(C160,'MÓDULO E'!$C$9:$N$173,12,FALSE)," ")</f>
        <v xml:space="preserve"> </v>
      </c>
      <c r="K160" s="62" t="str">
        <f>+IFERROR(VLOOKUP(C160,'MÓDULO F'!$C$9:$N$230,12,FALSE)," ")</f>
        <v xml:space="preserve"> </v>
      </c>
      <c r="L160" s="62" t="str">
        <f>+IFERROR(VLOOKUP(C160,'MÓDULO G'!$C$9:$N$37,12,FALSE)," ")</f>
        <v xml:space="preserve"> </v>
      </c>
      <c r="M160" s="62" t="str">
        <f>+IFERROR(VLOOKUP(C160,'MÓDULO H'!$C$9:$N$37,12,FALSE)," ")</f>
        <v xml:space="preserve"> </v>
      </c>
      <c r="N160" s="62" t="str">
        <f>+IFERROR(VLOOKUP(C160,'REDES EXTERIORES'!$C$9:$N$215,12,FALSE)," ")</f>
        <v xml:space="preserve"> </v>
      </c>
      <c r="O160" s="70">
        <f t="shared" si="12"/>
        <v>1</v>
      </c>
    </row>
    <row r="161" spans="3:15" s="30" customFormat="1" ht="15" customHeight="1" x14ac:dyDescent="0.3">
      <c r="C161" s="38" t="s">
        <v>441</v>
      </c>
      <c r="D161" s="33" t="s">
        <v>119</v>
      </c>
      <c r="E161" s="67"/>
      <c r="F161" s="62" t="str">
        <f>+IFERROR(VLOOKUP(C161,'MÓDULO A'!$C$9:$N$560,12,FALSE)," ")</f>
        <v xml:space="preserve"> </v>
      </c>
      <c r="G161" s="62" t="str">
        <f>+IFERROR(VLOOKUP(C161,'MÓDULO B'!$C$9:$N$613,12,FALSE)," ")</f>
        <v xml:space="preserve"> </v>
      </c>
      <c r="H161" s="62" t="str">
        <f>+IFERROR(VLOOKUP(C161,'MÓDULO C'!$C$9:$N$578,12,FALSE)," ")</f>
        <v xml:space="preserve"> </v>
      </c>
      <c r="I161" s="62" t="str">
        <f>+IFERROR(VLOOKUP(C161,'MÓDULO D'!$C$9:$N$286,12,FALSE)," ")</f>
        <v xml:space="preserve"> </v>
      </c>
      <c r="J161" s="62" t="str">
        <f>+IFERROR(VLOOKUP(C161,'MÓDULO E'!$C$9:$N$173,12,FALSE)," ")</f>
        <v xml:space="preserve"> </v>
      </c>
      <c r="K161" s="62" t="str">
        <f>+IFERROR(VLOOKUP(C161,'MÓDULO F'!$C$9:$N$230,12,FALSE)," ")</f>
        <v xml:space="preserve"> </v>
      </c>
      <c r="L161" s="62" t="str">
        <f>+IFERROR(VLOOKUP(C161,'MÓDULO G'!$C$9:$N$37,12,FALSE)," ")</f>
        <v xml:space="preserve"> </v>
      </c>
      <c r="M161" s="62" t="str">
        <f>+IFERROR(VLOOKUP(C161,'MÓDULO H'!$C$9:$N$37,12,FALSE)," ")</f>
        <v xml:space="preserve"> </v>
      </c>
      <c r="N161" s="62"/>
      <c r="O161" s="70"/>
    </row>
    <row r="162" spans="3:15" s="30" customFormat="1" ht="15" customHeight="1" x14ac:dyDescent="0.3">
      <c r="C162" s="39" t="s">
        <v>442</v>
      </c>
      <c r="D162" s="31" t="s">
        <v>223</v>
      </c>
      <c r="E162" s="68" t="s">
        <v>57</v>
      </c>
      <c r="F162" s="62" t="str">
        <f>+IFERROR(VLOOKUP(C162,'MÓDULO A'!$C$9:$N$560,12,FALSE)," ")</f>
        <v xml:space="preserve"> </v>
      </c>
      <c r="G162" s="62" t="str">
        <f>+IFERROR(VLOOKUP(C162,'MÓDULO B'!$C$9:$N$613,12,FALSE)," ")</f>
        <v xml:space="preserve"> </v>
      </c>
      <c r="H162" s="62" t="str">
        <f>+IFERROR(VLOOKUP(C162,'MÓDULO C'!$C$9:$N$578,12,FALSE)," ")</f>
        <v xml:space="preserve"> </v>
      </c>
      <c r="I162" s="62" t="str">
        <f>+IFERROR(VLOOKUP(C162,'MÓDULO D'!$C$9:$N$286,12,FALSE)," ")</f>
        <v xml:space="preserve"> </v>
      </c>
      <c r="J162" s="62" t="str">
        <f>+IFERROR(VLOOKUP(C162,'MÓDULO E'!$C$9:$N$173,12,FALSE)," ")</f>
        <v xml:space="preserve"> </v>
      </c>
      <c r="K162" s="62" t="str">
        <f>+IFERROR(VLOOKUP(C162,'MÓDULO F'!$C$9:$N$230,12,FALSE)," ")</f>
        <v xml:space="preserve"> </v>
      </c>
      <c r="L162" s="62" t="str">
        <f>+IFERROR(VLOOKUP(C162,'MÓDULO G'!$C$9:$N$37,12,FALSE)," ")</f>
        <v xml:space="preserve"> </v>
      </c>
      <c r="M162" s="62" t="str">
        <f>+IFERROR(VLOOKUP(C162,'MÓDULO H'!$C$9:$N$37,12,FALSE)," ")</f>
        <v xml:space="preserve"> </v>
      </c>
      <c r="N162" s="62">
        <f>+IFERROR(VLOOKUP(C162,'REDES EXTERIORES'!$C$9:$N$215,12,FALSE)," ")</f>
        <v>21</v>
      </c>
      <c r="O162" s="70">
        <f t="shared" si="12"/>
        <v>21</v>
      </c>
    </row>
    <row r="163" spans="3:15" s="30" customFormat="1" ht="15" customHeight="1" x14ac:dyDescent="0.3">
      <c r="C163" s="39" t="s">
        <v>443</v>
      </c>
      <c r="D163" s="31" t="s">
        <v>224</v>
      </c>
      <c r="E163" s="68" t="s">
        <v>57</v>
      </c>
      <c r="F163" s="62" t="str">
        <f>+IFERROR(VLOOKUP(C163,'MÓDULO A'!$C$9:$N$560,12,FALSE)," ")</f>
        <v xml:space="preserve"> </v>
      </c>
      <c r="G163" s="62" t="str">
        <f>+IFERROR(VLOOKUP(C163,'MÓDULO B'!$C$9:$N$613,12,FALSE)," ")</f>
        <v xml:space="preserve"> </v>
      </c>
      <c r="H163" s="62" t="str">
        <f>+IFERROR(VLOOKUP(C163,'MÓDULO C'!$C$9:$N$578,12,FALSE)," ")</f>
        <v xml:space="preserve"> </v>
      </c>
      <c r="I163" s="62" t="str">
        <f>+IFERROR(VLOOKUP(C163,'MÓDULO D'!$C$9:$N$286,12,FALSE)," ")</f>
        <v xml:space="preserve"> </v>
      </c>
      <c r="J163" s="62" t="str">
        <f>+IFERROR(VLOOKUP(C163,'MÓDULO E'!$C$9:$N$173,12,FALSE)," ")</f>
        <v xml:space="preserve"> </v>
      </c>
      <c r="K163" s="62" t="str">
        <f>+IFERROR(VLOOKUP(C163,'MÓDULO F'!$C$9:$N$230,12,FALSE)," ")</f>
        <v xml:space="preserve"> </v>
      </c>
      <c r="L163" s="62" t="str">
        <f>+IFERROR(VLOOKUP(C163,'MÓDULO G'!$C$9:$N$37,12,FALSE)," ")</f>
        <v xml:space="preserve"> </v>
      </c>
      <c r="M163" s="62" t="str">
        <f>+IFERROR(VLOOKUP(C163,'MÓDULO H'!$C$9:$N$37,12,FALSE)," ")</f>
        <v xml:space="preserve"> </v>
      </c>
      <c r="N163" s="62">
        <f>+IFERROR(VLOOKUP(C163,'REDES EXTERIORES'!$C$9:$N$215,12,FALSE)," ")</f>
        <v>3</v>
      </c>
      <c r="O163" s="70">
        <f t="shared" si="12"/>
        <v>3</v>
      </c>
    </row>
    <row r="164" spans="3:15" s="30" customFormat="1" ht="15" customHeight="1" x14ac:dyDescent="0.3">
      <c r="C164" s="39" t="s">
        <v>444</v>
      </c>
      <c r="D164" s="31" t="s">
        <v>225</v>
      </c>
      <c r="E164" s="68" t="s">
        <v>57</v>
      </c>
      <c r="F164" s="62" t="str">
        <f>+IFERROR(VLOOKUP(C164,'MÓDULO A'!$C$9:$N$560,12,FALSE)," ")</f>
        <v xml:space="preserve"> </v>
      </c>
      <c r="G164" s="62" t="str">
        <f>+IFERROR(VLOOKUP(C164,'MÓDULO B'!$C$9:$N$613,12,FALSE)," ")</f>
        <v xml:space="preserve"> </v>
      </c>
      <c r="H164" s="62" t="str">
        <f>+IFERROR(VLOOKUP(C164,'MÓDULO C'!$C$9:$N$578,12,FALSE)," ")</f>
        <v xml:space="preserve"> </v>
      </c>
      <c r="I164" s="62" t="str">
        <f>+IFERROR(VLOOKUP(C164,'MÓDULO D'!$C$9:$N$286,12,FALSE)," ")</f>
        <v xml:space="preserve"> </v>
      </c>
      <c r="J164" s="62" t="str">
        <f>+IFERROR(VLOOKUP(C164,'MÓDULO E'!$C$9:$N$173,12,FALSE)," ")</f>
        <v xml:space="preserve"> </v>
      </c>
      <c r="K164" s="62" t="str">
        <f>+IFERROR(VLOOKUP(C164,'MÓDULO F'!$C$9:$N$230,12,FALSE)," ")</f>
        <v xml:space="preserve"> </v>
      </c>
      <c r="L164" s="62" t="str">
        <f>+IFERROR(VLOOKUP(C164,'MÓDULO G'!$C$9:$N$37,12,FALSE)," ")</f>
        <v xml:space="preserve"> </v>
      </c>
      <c r="M164" s="62" t="str">
        <f>+IFERROR(VLOOKUP(C164,'MÓDULO H'!$C$9:$N$37,12,FALSE)," ")</f>
        <v xml:space="preserve"> </v>
      </c>
      <c r="N164" s="62">
        <f>+IFERROR(VLOOKUP(C164,'REDES EXTERIORES'!$C$9:$N$215,12,FALSE)," ")</f>
        <v>24</v>
      </c>
      <c r="O164" s="70">
        <f t="shared" si="12"/>
        <v>24</v>
      </c>
    </row>
    <row r="165" spans="3:15" s="30" customFormat="1" ht="15" customHeight="1" x14ac:dyDescent="0.3">
      <c r="C165" s="35" t="s">
        <v>445</v>
      </c>
      <c r="D165" s="25" t="s">
        <v>120</v>
      </c>
      <c r="E165" s="67"/>
      <c r="F165" s="62"/>
      <c r="G165" s="62"/>
      <c r="H165" s="62"/>
      <c r="I165" s="62"/>
      <c r="J165" s="62"/>
      <c r="K165" s="62"/>
      <c r="L165" s="62"/>
      <c r="M165" s="62"/>
      <c r="N165" s="62"/>
      <c r="O165" s="70"/>
    </row>
    <row r="166" spans="3:15" s="30" customFormat="1" ht="15" customHeight="1" x14ac:dyDescent="0.3">
      <c r="C166" s="37" t="s">
        <v>446</v>
      </c>
      <c r="D166" s="36" t="s">
        <v>120</v>
      </c>
      <c r="E166" s="67"/>
      <c r="F166" s="62"/>
      <c r="G166" s="62"/>
      <c r="H166" s="62"/>
      <c r="I166" s="62"/>
      <c r="J166" s="62"/>
      <c r="K166" s="62"/>
      <c r="L166" s="62"/>
      <c r="M166" s="62"/>
      <c r="N166" s="62"/>
      <c r="O166" s="70"/>
    </row>
    <row r="167" spans="3:15" s="30" customFormat="1" ht="15" customHeight="1" x14ac:dyDescent="0.3">
      <c r="C167" s="38" t="s">
        <v>447</v>
      </c>
      <c r="D167" s="33" t="s">
        <v>121</v>
      </c>
      <c r="E167" s="67"/>
      <c r="F167" s="62" t="str">
        <f>+IFERROR(VLOOKUP(C167,'MÓDULO A'!$C$9:$N$560,12,FALSE)," ")</f>
        <v xml:space="preserve"> </v>
      </c>
      <c r="G167" s="62" t="str">
        <f>+IFERROR(VLOOKUP(C167,'MÓDULO B'!$C$9:$N$613,12,FALSE)," ")</f>
        <v xml:space="preserve"> </v>
      </c>
      <c r="H167" s="62" t="str">
        <f>+IFERROR(VLOOKUP(C167,'MÓDULO C'!$C$9:$N$578,12,FALSE)," ")</f>
        <v xml:space="preserve"> </v>
      </c>
      <c r="I167" s="62" t="str">
        <f>+IFERROR(VLOOKUP(C167,'MÓDULO D'!$C$9:$N$286,12,FALSE)," ")</f>
        <v xml:space="preserve"> </v>
      </c>
      <c r="J167" s="62" t="str">
        <f>+IFERROR(VLOOKUP(C167,'MÓDULO E'!$C$9:$N$173,12,FALSE)," ")</f>
        <v xml:space="preserve"> </v>
      </c>
      <c r="K167" s="62" t="str">
        <f>+IFERROR(VLOOKUP(C167,'MÓDULO F'!$C$9:$N$230,12,FALSE)," ")</f>
        <v xml:space="preserve"> </v>
      </c>
      <c r="L167" s="62" t="str">
        <f>+IFERROR(VLOOKUP(C167,'MÓDULO G'!$C$9:$N$37,12,FALSE)," ")</f>
        <v xml:space="preserve"> </v>
      </c>
      <c r="M167" s="62" t="str">
        <f>+IFERROR(VLOOKUP(C167,'MÓDULO H'!$C$9:$N$37,12,FALSE)," ")</f>
        <v xml:space="preserve"> </v>
      </c>
      <c r="N167" s="62"/>
      <c r="O167" s="70"/>
    </row>
    <row r="168" spans="3:15" s="30" customFormat="1" ht="15" customHeight="1" x14ac:dyDescent="0.3">
      <c r="C168" s="39" t="s">
        <v>448</v>
      </c>
      <c r="D168" s="31" t="s">
        <v>94</v>
      </c>
      <c r="E168" s="67" t="s">
        <v>122</v>
      </c>
      <c r="F168" s="62" t="str">
        <f>+IFERROR(VLOOKUP(C168,'MÓDULO A'!$C$9:$N$560,12,FALSE)," ")</f>
        <v xml:space="preserve"> </v>
      </c>
      <c r="G168" s="62" t="str">
        <f>+IFERROR(VLOOKUP(C168,'MÓDULO B'!$C$9:$N$613,12,FALSE)," ")</f>
        <v xml:space="preserve"> </v>
      </c>
      <c r="H168" s="62" t="str">
        <f>+IFERROR(VLOOKUP(C168,'MÓDULO C'!$C$9:$N$578,12,FALSE)," ")</f>
        <v xml:space="preserve"> </v>
      </c>
      <c r="I168" s="62" t="str">
        <f>+IFERROR(VLOOKUP(C168,'MÓDULO D'!$C$9:$N$286,12,FALSE)," ")</f>
        <v xml:space="preserve"> </v>
      </c>
      <c r="J168" s="62" t="str">
        <f>+IFERROR(VLOOKUP(C168,'MÓDULO E'!$C$9:$N$173,12,FALSE)," ")</f>
        <v xml:space="preserve"> </v>
      </c>
      <c r="K168" s="62" t="str">
        <f>+IFERROR(VLOOKUP(C168,'MÓDULO F'!$C$9:$N$230,12,FALSE)," ")</f>
        <v xml:space="preserve"> </v>
      </c>
      <c r="L168" s="62" t="str">
        <f>+IFERROR(VLOOKUP(C168,'MÓDULO G'!$C$9:$N$37,12,FALSE)," ")</f>
        <v xml:space="preserve"> </v>
      </c>
      <c r="M168" s="62" t="str">
        <f>+IFERROR(VLOOKUP(C168,'MÓDULO H'!$C$9:$N$37,12,FALSE)," ")</f>
        <v xml:space="preserve"> </v>
      </c>
      <c r="N168" s="62">
        <f>+IFERROR(VLOOKUP(C168,'REDES EXTERIORES'!$C$9:$N$215,12,FALSE)," ")</f>
        <v>84</v>
      </c>
      <c r="O168" s="70">
        <f t="shared" si="12"/>
        <v>84</v>
      </c>
    </row>
    <row r="169" spans="3:15" s="30" customFormat="1" ht="15" customHeight="1" x14ac:dyDescent="0.3">
      <c r="C169" s="39" t="s">
        <v>449</v>
      </c>
      <c r="D169" s="31" t="s">
        <v>123</v>
      </c>
      <c r="E169" s="67" t="s">
        <v>51</v>
      </c>
      <c r="F169" s="62" t="str">
        <f>+IFERROR(VLOOKUP(C169,'MÓDULO A'!$C$9:$N$560,12,FALSE)," ")</f>
        <v xml:space="preserve"> </v>
      </c>
      <c r="G169" s="62" t="str">
        <f>+IFERROR(VLOOKUP(C169,'MÓDULO B'!$C$9:$N$613,12,FALSE)," ")</f>
        <v xml:space="preserve"> </v>
      </c>
      <c r="H169" s="62" t="str">
        <f>+IFERROR(VLOOKUP(C169,'MÓDULO C'!$C$9:$N$578,12,FALSE)," ")</f>
        <v xml:space="preserve"> </v>
      </c>
      <c r="I169" s="62" t="str">
        <f>+IFERROR(VLOOKUP(C169,'MÓDULO D'!$C$9:$N$286,12,FALSE)," ")</f>
        <v xml:space="preserve"> </v>
      </c>
      <c r="J169" s="62" t="str">
        <f>+IFERROR(VLOOKUP(C169,'MÓDULO E'!$C$9:$N$173,12,FALSE)," ")</f>
        <v xml:space="preserve"> </v>
      </c>
      <c r="K169" s="62" t="str">
        <f>+IFERROR(VLOOKUP(C169,'MÓDULO F'!$C$9:$N$230,12,FALSE)," ")</f>
        <v xml:space="preserve"> </v>
      </c>
      <c r="L169" s="62" t="str">
        <f>+IFERROR(VLOOKUP(C169,'MÓDULO G'!$C$9:$N$37,12,FALSE)," ")</f>
        <v xml:space="preserve"> </v>
      </c>
      <c r="M169" s="62" t="str">
        <f>+IFERROR(VLOOKUP(C169,'MÓDULO H'!$C$9:$N$37,12,FALSE)," ")</f>
        <v xml:space="preserve"> </v>
      </c>
      <c r="N169" s="62">
        <f>+IFERROR(VLOOKUP(C169,'REDES EXTERIORES'!$C$9:$N$215,12,FALSE)," ")</f>
        <v>67.2</v>
      </c>
      <c r="O169" s="70">
        <f t="shared" si="12"/>
        <v>67.2</v>
      </c>
    </row>
    <row r="170" spans="3:15" s="30" customFormat="1" ht="15" customHeight="1" x14ac:dyDescent="0.3">
      <c r="C170" s="39" t="s">
        <v>450</v>
      </c>
      <c r="D170" s="31" t="s">
        <v>124</v>
      </c>
      <c r="E170" s="67" t="s">
        <v>52</v>
      </c>
      <c r="F170" s="62" t="str">
        <f>+IFERROR(VLOOKUP(C170,'MÓDULO A'!$C$9:$N$560,12,FALSE)," ")</f>
        <v xml:space="preserve"> </v>
      </c>
      <c r="G170" s="62" t="str">
        <f>+IFERROR(VLOOKUP(C170,'MÓDULO B'!$C$9:$N$613,12,FALSE)," ")</f>
        <v xml:space="preserve"> </v>
      </c>
      <c r="H170" s="62" t="str">
        <f>+IFERROR(VLOOKUP(C170,'MÓDULO C'!$C$9:$N$578,12,FALSE)," ")</f>
        <v xml:space="preserve"> </v>
      </c>
      <c r="I170" s="62" t="str">
        <f>+IFERROR(VLOOKUP(C170,'MÓDULO D'!$C$9:$N$286,12,FALSE)," ")</f>
        <v xml:space="preserve"> </v>
      </c>
      <c r="J170" s="62" t="str">
        <f>+IFERROR(VLOOKUP(C170,'MÓDULO E'!$C$9:$N$173,12,FALSE)," ")</f>
        <v xml:space="preserve"> </v>
      </c>
      <c r="K170" s="62" t="str">
        <f>+IFERROR(VLOOKUP(C170,'MÓDULO F'!$C$9:$N$230,12,FALSE)," ")</f>
        <v xml:space="preserve"> </v>
      </c>
      <c r="L170" s="62" t="str">
        <f>+IFERROR(VLOOKUP(C170,'MÓDULO G'!$C$9:$N$37,12,FALSE)," ")</f>
        <v xml:space="preserve"> </v>
      </c>
      <c r="M170" s="62" t="str">
        <f>+IFERROR(VLOOKUP(C170,'MÓDULO H'!$C$9:$N$37,12,FALSE)," ")</f>
        <v xml:space="preserve"> </v>
      </c>
      <c r="N170" s="62">
        <f>+IFERROR(VLOOKUP(C170,'REDES EXTERIORES'!$C$9:$N$215,12,FALSE)," ")</f>
        <v>84</v>
      </c>
      <c r="O170" s="70">
        <f t="shared" si="12"/>
        <v>84</v>
      </c>
    </row>
    <row r="171" spans="3:15" s="30" customFormat="1" ht="15" customHeight="1" x14ac:dyDescent="0.3">
      <c r="C171" s="39" t="s">
        <v>451</v>
      </c>
      <c r="D171" s="31" t="s">
        <v>125</v>
      </c>
      <c r="E171" s="67" t="s">
        <v>51</v>
      </c>
      <c r="F171" s="62" t="str">
        <f>+IFERROR(VLOOKUP(C171,'MÓDULO A'!$C$9:$N$560,12,FALSE)," ")</f>
        <v xml:space="preserve"> </v>
      </c>
      <c r="G171" s="62" t="str">
        <f>+IFERROR(VLOOKUP(C171,'MÓDULO B'!$C$9:$N$613,12,FALSE)," ")</f>
        <v xml:space="preserve"> </v>
      </c>
      <c r="H171" s="62" t="str">
        <f>+IFERROR(VLOOKUP(C171,'MÓDULO C'!$C$9:$N$578,12,FALSE)," ")</f>
        <v xml:space="preserve"> </v>
      </c>
      <c r="I171" s="62" t="str">
        <f>+IFERROR(VLOOKUP(C171,'MÓDULO D'!$C$9:$N$286,12,FALSE)," ")</f>
        <v xml:space="preserve"> </v>
      </c>
      <c r="J171" s="62" t="str">
        <f>+IFERROR(VLOOKUP(C171,'MÓDULO E'!$C$9:$N$173,12,FALSE)," ")</f>
        <v xml:space="preserve"> </v>
      </c>
      <c r="K171" s="62" t="str">
        <f>+IFERROR(VLOOKUP(C171,'MÓDULO F'!$C$9:$N$230,12,FALSE)," ")</f>
        <v xml:space="preserve"> </v>
      </c>
      <c r="L171" s="62" t="str">
        <f>+IFERROR(VLOOKUP(C171,'MÓDULO G'!$C$9:$N$37,12,FALSE)," ")</f>
        <v xml:space="preserve"> </v>
      </c>
      <c r="M171" s="62" t="str">
        <f>+IFERROR(VLOOKUP(C171,'MÓDULO H'!$C$9:$N$37,12,FALSE)," ")</f>
        <v xml:space="preserve"> </v>
      </c>
      <c r="N171" s="62">
        <f>+IFERROR(VLOOKUP(C171,'REDES EXTERIORES'!$C$9:$N$215,12,FALSE)," ")</f>
        <v>8.4</v>
      </c>
      <c r="O171" s="70">
        <f t="shared" si="12"/>
        <v>8.4</v>
      </c>
    </row>
    <row r="172" spans="3:15" s="30" customFormat="1" ht="15" customHeight="1" x14ac:dyDescent="0.3">
      <c r="C172" s="39" t="s">
        <v>452</v>
      </c>
      <c r="D172" s="31" t="s">
        <v>126</v>
      </c>
      <c r="E172" s="67" t="s">
        <v>51</v>
      </c>
      <c r="F172" s="62" t="str">
        <f>+IFERROR(VLOOKUP(C172,'MÓDULO A'!$C$9:$N$560,12,FALSE)," ")</f>
        <v xml:space="preserve"> </v>
      </c>
      <c r="G172" s="62" t="str">
        <f>+IFERROR(VLOOKUP(C172,'MÓDULO B'!$C$9:$N$613,12,FALSE)," ")</f>
        <v xml:space="preserve"> </v>
      </c>
      <c r="H172" s="62" t="str">
        <f>+IFERROR(VLOOKUP(C172,'MÓDULO C'!$C$9:$N$578,12,FALSE)," ")</f>
        <v xml:space="preserve"> </v>
      </c>
      <c r="I172" s="62" t="str">
        <f>+IFERROR(VLOOKUP(C172,'MÓDULO D'!$C$9:$N$286,12,FALSE)," ")</f>
        <v xml:space="preserve"> </v>
      </c>
      <c r="J172" s="62" t="str">
        <f>+IFERROR(VLOOKUP(C172,'MÓDULO E'!$C$9:$N$173,12,FALSE)," ")</f>
        <v xml:space="preserve"> </v>
      </c>
      <c r="K172" s="62" t="str">
        <f>+IFERROR(VLOOKUP(C172,'MÓDULO F'!$C$9:$N$230,12,FALSE)," ")</f>
        <v xml:space="preserve"> </v>
      </c>
      <c r="L172" s="62" t="str">
        <f>+IFERROR(VLOOKUP(C172,'MÓDULO G'!$C$9:$N$37,12,FALSE)," ")</f>
        <v xml:space="preserve"> </v>
      </c>
      <c r="M172" s="62" t="str">
        <f>+IFERROR(VLOOKUP(C172,'MÓDULO H'!$C$9:$N$37,12,FALSE)," ")</f>
        <v xml:space="preserve"> </v>
      </c>
      <c r="N172" s="62">
        <f>+IFERROR(VLOOKUP(C172,'REDES EXTERIORES'!$C$9:$N$215,12,FALSE)," ")</f>
        <v>54.577699473575322</v>
      </c>
      <c r="O172" s="70">
        <f t="shared" si="12"/>
        <v>54.577699473575322</v>
      </c>
    </row>
    <row r="173" spans="3:15" s="30" customFormat="1" ht="15" customHeight="1" x14ac:dyDescent="0.3">
      <c r="C173" s="39" t="s">
        <v>453</v>
      </c>
      <c r="D173" s="31" t="s">
        <v>127</v>
      </c>
      <c r="E173" s="67" t="s">
        <v>51</v>
      </c>
      <c r="F173" s="62" t="str">
        <f>+IFERROR(VLOOKUP(C173,'MÓDULO A'!$C$9:$N$560,12,FALSE)," ")</f>
        <v xml:space="preserve"> </v>
      </c>
      <c r="G173" s="62" t="str">
        <f>+IFERROR(VLOOKUP(C173,'MÓDULO B'!$C$9:$N$613,12,FALSE)," ")</f>
        <v xml:space="preserve"> </v>
      </c>
      <c r="H173" s="62" t="str">
        <f>+IFERROR(VLOOKUP(C173,'MÓDULO C'!$C$9:$N$578,12,FALSE)," ")</f>
        <v xml:space="preserve"> </v>
      </c>
      <c r="I173" s="62" t="str">
        <f>+IFERROR(VLOOKUP(C173,'MÓDULO D'!$C$9:$N$286,12,FALSE)," ")</f>
        <v xml:space="preserve"> </v>
      </c>
      <c r="J173" s="62" t="str">
        <f>+IFERROR(VLOOKUP(C173,'MÓDULO E'!$C$9:$N$173,12,FALSE)," ")</f>
        <v xml:space="preserve"> </v>
      </c>
      <c r="K173" s="62" t="str">
        <f>+IFERROR(VLOOKUP(C173,'MÓDULO F'!$C$9:$N$230,12,FALSE)," ")</f>
        <v xml:space="preserve"> </v>
      </c>
      <c r="L173" s="62" t="str">
        <f>+IFERROR(VLOOKUP(C173,'MÓDULO G'!$C$9:$N$37,12,FALSE)," ")</f>
        <v xml:space="preserve"> </v>
      </c>
      <c r="M173" s="62" t="str">
        <f>+IFERROR(VLOOKUP(C173,'MÓDULO H'!$C$9:$N$37,12,FALSE)," ")</f>
        <v xml:space="preserve"> </v>
      </c>
      <c r="N173" s="62">
        <f>+IFERROR(VLOOKUP(C173,'REDES EXTERIORES'!$C$9:$N$215,12,FALSE)," ")</f>
        <v>19.790941795793742</v>
      </c>
      <c r="O173" s="70">
        <f t="shared" si="12"/>
        <v>19.790941795793742</v>
      </c>
    </row>
    <row r="174" spans="3:15" s="30" customFormat="1" ht="15" customHeight="1" x14ac:dyDescent="0.3">
      <c r="C174" s="39" t="s">
        <v>454</v>
      </c>
      <c r="D174" s="31" t="s">
        <v>128</v>
      </c>
      <c r="E174" s="67" t="s">
        <v>51</v>
      </c>
      <c r="F174" s="62" t="str">
        <f>+IFERROR(VLOOKUP(C174,'MÓDULO A'!$C$9:$N$560,12,FALSE)," ")</f>
        <v xml:space="preserve"> </v>
      </c>
      <c r="G174" s="62" t="str">
        <f>+IFERROR(VLOOKUP(C174,'MÓDULO B'!$C$9:$N$613,12,FALSE)," ")</f>
        <v xml:space="preserve"> </v>
      </c>
      <c r="H174" s="62" t="str">
        <f>+IFERROR(VLOOKUP(C174,'MÓDULO C'!$C$9:$N$578,12,FALSE)," ")</f>
        <v xml:space="preserve"> </v>
      </c>
      <c r="I174" s="62" t="str">
        <f>+IFERROR(VLOOKUP(C174,'MÓDULO D'!$C$9:$N$286,12,FALSE)," ")</f>
        <v xml:space="preserve"> </v>
      </c>
      <c r="J174" s="62" t="str">
        <f>+IFERROR(VLOOKUP(C174,'MÓDULO E'!$C$9:$N$173,12,FALSE)," ")</f>
        <v xml:space="preserve"> </v>
      </c>
      <c r="K174" s="62" t="str">
        <f>+IFERROR(VLOOKUP(C174,'MÓDULO F'!$C$9:$N$230,12,FALSE)," ")</f>
        <v xml:space="preserve"> </v>
      </c>
      <c r="L174" s="62" t="str">
        <f>+IFERROR(VLOOKUP(C174,'MÓDULO G'!$C$9:$N$37,12,FALSE)," ")</f>
        <v xml:space="preserve"> </v>
      </c>
      <c r="M174" s="62" t="str">
        <f>+IFERROR(VLOOKUP(C174,'MÓDULO H'!$C$9:$N$37,12,FALSE)," ")</f>
        <v xml:space="preserve"> </v>
      </c>
      <c r="N174" s="62">
        <f>+IFERROR(VLOOKUP(C174,'REDES EXTERIORES'!$C$9:$N$215,12,FALSE)," ")</f>
        <v>19.790941795793742</v>
      </c>
      <c r="O174" s="70">
        <f t="shared" si="12"/>
        <v>19.790941795793742</v>
      </c>
    </row>
    <row r="175" spans="3:15" s="30" customFormat="1" ht="15" customHeight="1" x14ac:dyDescent="0.3">
      <c r="C175" s="39" t="s">
        <v>455</v>
      </c>
      <c r="D175" s="31" t="s">
        <v>129</v>
      </c>
      <c r="E175" s="67" t="s">
        <v>53</v>
      </c>
      <c r="F175" s="62" t="str">
        <f>+IFERROR(VLOOKUP(C175,'MÓDULO A'!$C$9:$N$560,12,FALSE)," ")</f>
        <v xml:space="preserve"> </v>
      </c>
      <c r="G175" s="62" t="str">
        <f>+IFERROR(VLOOKUP(C175,'MÓDULO B'!$C$9:$N$613,12,FALSE)," ")</f>
        <v xml:space="preserve"> </v>
      </c>
      <c r="H175" s="62" t="str">
        <f>+IFERROR(VLOOKUP(C175,'MÓDULO C'!$C$9:$N$578,12,FALSE)," ")</f>
        <v xml:space="preserve"> </v>
      </c>
      <c r="I175" s="62" t="str">
        <f>+IFERROR(VLOOKUP(C175,'MÓDULO D'!$C$9:$N$286,12,FALSE)," ")</f>
        <v xml:space="preserve"> </v>
      </c>
      <c r="J175" s="62" t="str">
        <f>+IFERROR(VLOOKUP(C175,'MÓDULO E'!$C$9:$N$173,12,FALSE)," ")</f>
        <v xml:space="preserve"> </v>
      </c>
      <c r="K175" s="62" t="str">
        <f>+IFERROR(VLOOKUP(C175,'MÓDULO F'!$C$9:$N$230,12,FALSE)," ")</f>
        <v xml:space="preserve"> </v>
      </c>
      <c r="L175" s="62" t="str">
        <f>+IFERROR(VLOOKUP(C175,'MÓDULO G'!$C$9:$N$37,12,FALSE)," ")</f>
        <v xml:space="preserve"> </v>
      </c>
      <c r="M175" s="62" t="str">
        <f>+IFERROR(VLOOKUP(C175,'MÓDULO H'!$C$9:$N$37,12,FALSE)," ")</f>
        <v xml:space="preserve"> </v>
      </c>
      <c r="N175" s="62">
        <f>+IFERROR(VLOOKUP(C175,'REDES EXTERIORES'!$C$9:$N$215,12,FALSE)," ")</f>
        <v>160</v>
      </c>
      <c r="O175" s="70">
        <f t="shared" si="12"/>
        <v>160</v>
      </c>
    </row>
    <row r="176" spans="3:15" s="30" customFormat="1" ht="15" customHeight="1" x14ac:dyDescent="0.3">
      <c r="C176" s="39" t="s">
        <v>456</v>
      </c>
      <c r="D176" s="31" t="s">
        <v>130</v>
      </c>
      <c r="E176" s="67" t="s">
        <v>53</v>
      </c>
      <c r="F176" s="62" t="str">
        <f>+IFERROR(VLOOKUP(C176,'MÓDULO A'!$C$9:$N$560,12,FALSE)," ")</f>
        <v xml:space="preserve"> </v>
      </c>
      <c r="G176" s="62" t="str">
        <f>+IFERROR(VLOOKUP(C176,'MÓDULO B'!$C$9:$N$613,12,FALSE)," ")</f>
        <v xml:space="preserve"> </v>
      </c>
      <c r="H176" s="62" t="str">
        <f>+IFERROR(VLOOKUP(C176,'MÓDULO C'!$C$9:$N$578,12,FALSE)," ")</f>
        <v xml:space="preserve"> </v>
      </c>
      <c r="I176" s="62" t="str">
        <f>+IFERROR(VLOOKUP(C176,'MÓDULO D'!$C$9:$N$286,12,FALSE)," ")</f>
        <v xml:space="preserve"> </v>
      </c>
      <c r="J176" s="62" t="str">
        <f>+IFERROR(VLOOKUP(C176,'MÓDULO E'!$C$9:$N$173,12,FALSE)," ")</f>
        <v xml:space="preserve"> </v>
      </c>
      <c r="K176" s="62" t="str">
        <f>+IFERROR(VLOOKUP(C176,'MÓDULO F'!$C$9:$N$230,12,FALSE)," ")</f>
        <v xml:space="preserve"> </v>
      </c>
      <c r="L176" s="62" t="str">
        <f>+IFERROR(VLOOKUP(C176,'MÓDULO G'!$C$9:$N$37,12,FALSE)," ")</f>
        <v xml:space="preserve"> </v>
      </c>
      <c r="M176" s="62" t="str">
        <f>+IFERROR(VLOOKUP(C176,'MÓDULO H'!$C$9:$N$37,12,FALSE)," ")</f>
        <v xml:space="preserve"> </v>
      </c>
      <c r="N176" s="62">
        <f>+IFERROR(VLOOKUP(C176,'REDES EXTERIORES'!$C$9:$N$215,12,FALSE)," ")</f>
        <v>50</v>
      </c>
      <c r="O176" s="70">
        <f t="shared" si="12"/>
        <v>50</v>
      </c>
    </row>
    <row r="177" spans="3:15" s="30" customFormat="1" ht="15" customHeight="1" x14ac:dyDescent="0.3">
      <c r="C177" s="38" t="s">
        <v>457</v>
      </c>
      <c r="D177" s="33" t="s">
        <v>131</v>
      </c>
      <c r="E177" s="67"/>
      <c r="F177" s="62"/>
      <c r="G177" s="62"/>
      <c r="H177" s="62"/>
      <c r="I177" s="62"/>
      <c r="J177" s="62"/>
      <c r="K177" s="62"/>
      <c r="L177" s="62"/>
      <c r="M177" s="62"/>
      <c r="N177" s="62" t="str">
        <f>+IFERROR(VLOOKUP(C177,'REDES EXTERIORES'!$C$9:$N$215,12,FALSE)," ")</f>
        <v xml:space="preserve"> </v>
      </c>
      <c r="O177" s="70"/>
    </row>
    <row r="178" spans="3:15" s="30" customFormat="1" ht="25.8" customHeight="1" x14ac:dyDescent="0.3">
      <c r="C178" s="39" t="s">
        <v>458</v>
      </c>
      <c r="D178" s="31" t="s">
        <v>132</v>
      </c>
      <c r="E178" s="67" t="s">
        <v>122</v>
      </c>
      <c r="F178" s="62">
        <f>+IFERROR(VLOOKUP(C178,'MÓDULO A'!$C$9:$N$560,12,FALSE)," ")</f>
        <v>414</v>
      </c>
      <c r="G178" s="62">
        <f>+IFERROR(VLOOKUP(C178,'MÓDULO B'!$C$9:$N$613,12,FALSE)," ")</f>
        <v>198</v>
      </c>
      <c r="H178" s="62">
        <f>+IFERROR(VLOOKUP(C178,'MÓDULO C'!$C$9:$N$578,12,FALSE)," ")</f>
        <v>288</v>
      </c>
      <c r="I178" s="62">
        <f>+IFERROR(VLOOKUP(C178,'MÓDULO D'!$C$9:$N$286,12,FALSE)," ")</f>
        <v>24</v>
      </c>
      <c r="J178" s="62">
        <f>+IFERROR(VLOOKUP(C178,'MÓDULO E'!$C$9:$N$173,12,FALSE)," ")</f>
        <v>24</v>
      </c>
      <c r="K178" s="62">
        <f>+IFERROR(VLOOKUP(C178,'MÓDULO F'!$C$9:$N$230,12,FALSE)," ")</f>
        <v>26</v>
      </c>
      <c r="L178" s="62">
        <f>+IFERROR(VLOOKUP(C178,'MÓDULO G'!$C$9:$N$37,12,FALSE)," ")</f>
        <v>13</v>
      </c>
      <c r="M178" s="62">
        <f>+IFERROR(VLOOKUP(C178,'MÓDULO H'!$C$9:$N$37,12,FALSE)," ")</f>
        <v>13</v>
      </c>
      <c r="N178" s="62" t="str">
        <f>+IFERROR(VLOOKUP(C178,'REDES EXTERIORES'!$C$9:$N$215,12,FALSE)," ")</f>
        <v xml:space="preserve"> </v>
      </c>
      <c r="O178" s="70">
        <f>+SUM(F178:N178)</f>
        <v>1000</v>
      </c>
    </row>
    <row r="179" spans="3:15" s="30" customFormat="1" ht="15" customHeight="1" x14ac:dyDescent="0.3">
      <c r="C179" s="38" t="s">
        <v>459</v>
      </c>
      <c r="D179" s="33" t="s">
        <v>133</v>
      </c>
      <c r="E179" s="67"/>
      <c r="F179" s="62"/>
      <c r="G179" s="62"/>
      <c r="H179" s="62"/>
      <c r="I179" s="62"/>
      <c r="J179" s="62"/>
      <c r="K179" s="62"/>
      <c r="L179" s="62"/>
      <c r="M179" s="62"/>
      <c r="N179" s="62" t="str">
        <f>+IFERROR(VLOOKUP(C179,'REDES EXTERIORES'!$C$9:$N$215,12,FALSE)," ")</f>
        <v xml:space="preserve"> </v>
      </c>
      <c r="O179" s="70"/>
    </row>
    <row r="180" spans="3:15" s="30" customFormat="1" ht="15" customHeight="1" x14ac:dyDescent="0.3">
      <c r="C180" s="39" t="s">
        <v>460</v>
      </c>
      <c r="D180" s="31" t="s">
        <v>134</v>
      </c>
      <c r="E180" s="67" t="s">
        <v>57</v>
      </c>
      <c r="F180" s="62">
        <f>+IFERROR(VLOOKUP(C180,'MÓDULO A'!$C$9:$N$560,12,FALSE)," ")</f>
        <v>92</v>
      </c>
      <c r="G180" s="62">
        <f>+IFERROR(VLOOKUP(C180,'MÓDULO B'!$C$9:$N$613,12,FALSE)," ")</f>
        <v>44</v>
      </c>
      <c r="H180" s="62">
        <f>+IFERROR(VLOOKUP(C180,'MÓDULO C'!$C$9:$N$578,12,FALSE)," ")</f>
        <v>64</v>
      </c>
      <c r="I180" s="62">
        <f>+IFERROR(VLOOKUP(C180,'MÓDULO D'!$C$9:$N$286,12,FALSE)," ")</f>
        <v>16</v>
      </c>
      <c r="J180" s="62">
        <f>+IFERROR(VLOOKUP(C180,'MÓDULO E'!$C$9:$N$173,12,FALSE)," ")</f>
        <v>16</v>
      </c>
      <c r="K180" s="62">
        <f>+IFERROR(VLOOKUP(C180,'MÓDULO F'!$C$9:$N$230,12,FALSE)," ")</f>
        <v>16</v>
      </c>
      <c r="L180" s="62">
        <f>+IFERROR(VLOOKUP(C180,'MÓDULO G'!$C$9:$N$37,12,FALSE)," ")</f>
        <v>8</v>
      </c>
      <c r="M180" s="62">
        <f>+IFERROR(VLOOKUP(C180,'MÓDULO H'!$C$9:$N$37,12,FALSE)," ")</f>
        <v>8</v>
      </c>
      <c r="N180" s="62" t="str">
        <f>+IFERROR(VLOOKUP(C180,'REDES EXTERIORES'!$C$9:$N$215,12,FALSE)," ")</f>
        <v xml:space="preserve"> </v>
      </c>
      <c r="O180" s="70">
        <f t="shared" si="12"/>
        <v>264</v>
      </c>
    </row>
    <row r="181" spans="3:15" s="30" customFormat="1" ht="15" customHeight="1" x14ac:dyDescent="0.3">
      <c r="C181" s="39" t="s">
        <v>461</v>
      </c>
      <c r="D181" s="31" t="s">
        <v>135</v>
      </c>
      <c r="E181" s="67" t="s">
        <v>57</v>
      </c>
      <c r="F181" s="62">
        <f>+IFERROR(VLOOKUP(C181,'MÓDULO A'!$C$9:$N$560,12,FALSE)," ")</f>
        <v>92</v>
      </c>
      <c r="G181" s="62">
        <f>+IFERROR(VLOOKUP(C181,'MÓDULO B'!$C$9:$N$613,12,FALSE)," ")</f>
        <v>44</v>
      </c>
      <c r="H181" s="62">
        <f>+IFERROR(VLOOKUP(C181,'MÓDULO C'!$C$9:$N$578,12,FALSE)," ")</f>
        <v>64</v>
      </c>
      <c r="I181" s="62">
        <f>+IFERROR(VLOOKUP(C181,'MÓDULO D'!$C$9:$N$286,12,FALSE)," ")</f>
        <v>16</v>
      </c>
      <c r="J181" s="62">
        <f>+IFERROR(VLOOKUP(C181,'MÓDULO E'!$C$9:$N$173,12,FALSE)," ")</f>
        <v>16</v>
      </c>
      <c r="K181" s="62">
        <f>+IFERROR(VLOOKUP(C181,'MÓDULO F'!$C$9:$N$230,12,FALSE)," ")</f>
        <v>16</v>
      </c>
      <c r="L181" s="62">
        <f>+IFERROR(VLOOKUP(C181,'MÓDULO G'!$C$9:$N$37,12,FALSE)," ")</f>
        <v>8</v>
      </c>
      <c r="M181" s="62">
        <f>+IFERROR(VLOOKUP(C181,'MÓDULO H'!$C$9:$N$37,12,FALSE)," ")</f>
        <v>8</v>
      </c>
      <c r="N181" s="62" t="str">
        <f>+IFERROR(VLOOKUP(C181,'REDES EXTERIORES'!$C$9:$N$215,12,FALSE)," ")</f>
        <v xml:space="preserve"> </v>
      </c>
      <c r="O181" s="70">
        <f t="shared" si="12"/>
        <v>264</v>
      </c>
    </row>
    <row r="182" spans="3:15" s="30" customFormat="1" ht="15" customHeight="1" x14ac:dyDescent="0.3">
      <c r="C182" s="39" t="s">
        <v>462</v>
      </c>
      <c r="D182" s="31" t="s">
        <v>136</v>
      </c>
      <c r="E182" s="67" t="s">
        <v>57</v>
      </c>
      <c r="F182" s="62">
        <f>+IFERROR(VLOOKUP(C182,'MÓDULO A'!$C$9:$N$560,12,FALSE)," ")</f>
        <v>92</v>
      </c>
      <c r="G182" s="62">
        <f>+IFERROR(VLOOKUP(C182,'MÓDULO B'!$C$9:$N$613,12,FALSE)," ")</f>
        <v>44</v>
      </c>
      <c r="H182" s="62">
        <f>+IFERROR(VLOOKUP(C182,'MÓDULO C'!$C$9:$N$578,12,FALSE)," ")</f>
        <v>64</v>
      </c>
      <c r="I182" s="62">
        <f>+IFERROR(VLOOKUP(C182,'MÓDULO D'!$C$9:$N$286,12,FALSE)," ")</f>
        <v>16</v>
      </c>
      <c r="J182" s="62">
        <f>+IFERROR(VLOOKUP(C182,'MÓDULO E'!$C$9:$N$173,12,FALSE)," ")</f>
        <v>16</v>
      </c>
      <c r="K182" s="62">
        <f>+IFERROR(VLOOKUP(C182,'MÓDULO F'!$C$9:$N$230,12,FALSE)," ")</f>
        <v>16</v>
      </c>
      <c r="L182" s="62">
        <f>+IFERROR(VLOOKUP(C182,'MÓDULO G'!$C$9:$N$37,12,FALSE)," ")</f>
        <v>8</v>
      </c>
      <c r="M182" s="62">
        <f>+IFERROR(VLOOKUP(C182,'MÓDULO H'!$C$9:$N$37,12,FALSE)," ")</f>
        <v>8</v>
      </c>
      <c r="N182" s="62" t="str">
        <f>+IFERROR(VLOOKUP(C182,'REDES EXTERIORES'!$C$9:$N$215,12,FALSE)," ")</f>
        <v xml:space="preserve"> </v>
      </c>
      <c r="O182" s="70">
        <f t="shared" si="12"/>
        <v>264</v>
      </c>
    </row>
    <row r="183" spans="3:15" s="30" customFormat="1" ht="15" customHeight="1" x14ac:dyDescent="0.3">
      <c r="C183" s="39" t="s">
        <v>463</v>
      </c>
      <c r="D183" s="31" t="s">
        <v>137</v>
      </c>
      <c r="E183" s="67" t="s">
        <v>57</v>
      </c>
      <c r="F183" s="62">
        <f>+IFERROR(VLOOKUP(C183,'MÓDULO A'!$C$9:$N$560,12,FALSE)," ")</f>
        <v>92</v>
      </c>
      <c r="G183" s="62">
        <f>+IFERROR(VLOOKUP(C183,'MÓDULO B'!$C$9:$N$613,12,FALSE)," ")</f>
        <v>44</v>
      </c>
      <c r="H183" s="62">
        <f>+IFERROR(VLOOKUP(C183,'MÓDULO C'!$C$9:$N$578,12,FALSE)," ")</f>
        <v>64</v>
      </c>
      <c r="I183" s="62">
        <f>+IFERROR(VLOOKUP(C183,'MÓDULO D'!$C$9:$N$286,12,FALSE)," ")</f>
        <v>16</v>
      </c>
      <c r="J183" s="62">
        <f>+IFERROR(VLOOKUP(C183,'MÓDULO E'!$C$9:$N$173,12,FALSE)," ")</f>
        <v>16</v>
      </c>
      <c r="K183" s="62">
        <f>+IFERROR(VLOOKUP(C183,'MÓDULO F'!$C$9:$N$230,12,FALSE)," ")</f>
        <v>16</v>
      </c>
      <c r="L183" s="62">
        <f>+IFERROR(VLOOKUP(C183,'MÓDULO G'!$C$9:$N$37,12,FALSE)," ")</f>
        <v>8</v>
      </c>
      <c r="M183" s="62">
        <f>+IFERROR(VLOOKUP(C183,'MÓDULO H'!$C$9:$N$37,12,FALSE)," ")</f>
        <v>8</v>
      </c>
      <c r="N183" s="62" t="str">
        <f>+IFERROR(VLOOKUP(C183,'REDES EXTERIORES'!$C$9:$N$215,12,FALSE)," ")</f>
        <v xml:space="preserve"> </v>
      </c>
      <c r="O183" s="70">
        <f t="shared" si="12"/>
        <v>264</v>
      </c>
    </row>
    <row r="184" spans="3:15" s="30" customFormat="1" ht="15" customHeight="1" x14ac:dyDescent="0.3">
      <c r="C184" s="38" t="s">
        <v>464</v>
      </c>
      <c r="D184" s="33" t="s">
        <v>19</v>
      </c>
      <c r="E184" s="67"/>
      <c r="F184" s="62"/>
      <c r="G184" s="62"/>
      <c r="H184" s="62"/>
      <c r="I184" s="62"/>
      <c r="J184" s="62"/>
      <c r="K184" s="62"/>
      <c r="L184" s="62"/>
      <c r="M184" s="62"/>
      <c r="N184" s="62" t="str">
        <f>+IFERROR(VLOOKUP(C184,'REDES EXTERIORES'!$C$9:$N$215,12,FALSE)," ")</f>
        <v xml:space="preserve"> </v>
      </c>
      <c r="O184" s="70"/>
    </row>
    <row r="185" spans="3:15" s="30" customFormat="1" ht="15" customHeight="1" x14ac:dyDescent="0.3">
      <c r="C185" s="39" t="s">
        <v>465</v>
      </c>
      <c r="D185" s="31" t="s">
        <v>522</v>
      </c>
      <c r="E185" s="67" t="s">
        <v>53</v>
      </c>
      <c r="F185" s="62">
        <f>+IFERROR(VLOOKUP(C185,'MÓDULO A'!$C$9:$N$560,12,FALSE)," ")</f>
        <v>325</v>
      </c>
      <c r="G185" s="62">
        <f>+IFERROR(VLOOKUP(C185,'MÓDULO B'!$C$9:$N$613,12,FALSE)," ")</f>
        <v>100</v>
      </c>
      <c r="H185" s="62">
        <f>+IFERROR(VLOOKUP(C185,'MÓDULO C'!$C$9:$N$578,12,FALSE)," ")</f>
        <v>152</v>
      </c>
      <c r="I185" s="62">
        <f>+IFERROR(VLOOKUP(C185,'MÓDULO D'!$C$9:$N$286,12,FALSE)," ")</f>
        <v>33</v>
      </c>
      <c r="J185" s="62">
        <f>+IFERROR(VLOOKUP(C185,'MÓDULO E'!$C$9:$N$173,12,FALSE)," ")</f>
        <v>16.8</v>
      </c>
      <c r="K185" s="62">
        <f>+IFERROR(VLOOKUP(C185,'MÓDULO F'!$C$9:$N$230,12,FALSE)," ")</f>
        <v>34.700000000000003</v>
      </c>
      <c r="L185" s="62">
        <f>+IFERROR(VLOOKUP(C185,'MÓDULO G'!$C$9:$N$37,12,FALSE)," ")</f>
        <v>12.4</v>
      </c>
      <c r="M185" s="62">
        <f>+IFERROR(VLOOKUP(C185,'MÓDULO H'!$C$9:$N$37,12,FALSE)," ")</f>
        <v>12.4</v>
      </c>
      <c r="N185" s="62" t="str">
        <f>+IFERROR(VLOOKUP(C185,'REDES EXTERIORES'!$C$9:$N$215,12,FALSE)," ")</f>
        <v xml:space="preserve"> </v>
      </c>
      <c r="O185" s="70">
        <f t="shared" si="12"/>
        <v>686.3</v>
      </c>
    </row>
    <row r="186" spans="3:15" s="30" customFormat="1" ht="15" customHeight="1" x14ac:dyDescent="0.3">
      <c r="C186" s="39" t="s">
        <v>466</v>
      </c>
      <c r="D186" s="31" t="s">
        <v>138</v>
      </c>
      <c r="E186" s="67" t="s">
        <v>53</v>
      </c>
      <c r="F186" s="62">
        <f>+IFERROR(VLOOKUP(C186,'MÓDULO A'!$C$9:$N$560,12,FALSE)," ")</f>
        <v>41</v>
      </c>
      <c r="G186" s="62">
        <f>+IFERROR(VLOOKUP(C186,'MÓDULO B'!$C$9:$N$613,12,FALSE)," ")</f>
        <v>16</v>
      </c>
      <c r="H186" s="62">
        <f>+IFERROR(VLOOKUP(C186,'MÓDULO C'!$C$9:$N$578,12,FALSE)," ")</f>
        <v>22</v>
      </c>
      <c r="I186" s="62">
        <f>+IFERROR(VLOOKUP(C186,'MÓDULO D'!$C$9:$N$286,12,FALSE)," ")</f>
        <v>4</v>
      </c>
      <c r="J186" s="62">
        <f>+IFERROR(VLOOKUP(C186,'MÓDULO E'!$C$9:$N$173,12,FALSE)," ")</f>
        <v>4</v>
      </c>
      <c r="K186" s="62">
        <f>+IFERROR(VLOOKUP(C186,'MÓDULO F'!$C$9:$N$230,12,FALSE)," ")</f>
        <v>4</v>
      </c>
      <c r="L186" s="62">
        <f>+IFERROR(VLOOKUP(C186,'MÓDULO G'!$C$9:$N$37,12,FALSE)," ")</f>
        <v>2</v>
      </c>
      <c r="M186" s="62">
        <f>+IFERROR(VLOOKUP(C186,'MÓDULO H'!$C$9:$N$37,12,FALSE)," ")</f>
        <v>2</v>
      </c>
      <c r="N186" s="62" t="str">
        <f>+IFERROR(VLOOKUP(C186,'REDES EXTERIORES'!$C$9:$N$215,12,FALSE)," ")</f>
        <v xml:space="preserve"> </v>
      </c>
      <c r="O186" s="70">
        <f t="shared" si="12"/>
        <v>95</v>
      </c>
    </row>
    <row r="187" spans="3:15" s="30" customFormat="1" ht="15" customHeight="1" x14ac:dyDescent="0.3">
      <c r="C187" s="38" t="s">
        <v>467</v>
      </c>
      <c r="D187" s="33" t="s">
        <v>139</v>
      </c>
      <c r="E187" s="67"/>
      <c r="F187" s="62"/>
      <c r="G187" s="62"/>
      <c r="H187" s="62"/>
      <c r="I187" s="62"/>
      <c r="J187" s="62"/>
      <c r="K187" s="62"/>
      <c r="L187" s="62"/>
      <c r="M187" s="62"/>
      <c r="N187" s="62" t="str">
        <f>+IFERROR(VLOOKUP(C187,'REDES EXTERIORES'!$C$9:$N$215,12,FALSE)," ")</f>
        <v xml:space="preserve"> </v>
      </c>
      <c r="O187" s="70"/>
    </row>
    <row r="188" spans="3:15" s="30" customFormat="1" ht="15" customHeight="1" x14ac:dyDescent="0.3">
      <c r="C188" s="39" t="s">
        <v>468</v>
      </c>
      <c r="D188" s="31" t="s">
        <v>140</v>
      </c>
      <c r="E188" s="67" t="s">
        <v>83</v>
      </c>
      <c r="F188" s="62">
        <f>+IFERROR(VLOOKUP(C188,'MÓDULO A'!$C$9:$N$560,12,FALSE)," ")</f>
        <v>23</v>
      </c>
      <c r="G188" s="62">
        <f>+IFERROR(VLOOKUP(C188,'MÓDULO B'!$C$9:$N$613,12,FALSE)," ")</f>
        <v>11</v>
      </c>
      <c r="H188" s="62">
        <f>+IFERROR(VLOOKUP(C188,'MÓDULO C'!$C$9:$N$578,12,FALSE)," ")</f>
        <v>16</v>
      </c>
      <c r="I188" s="62">
        <f>+IFERROR(VLOOKUP(C188,'MÓDULO D'!$C$9:$N$286,12,FALSE)," ")</f>
        <v>4</v>
      </c>
      <c r="J188" s="62">
        <f>+IFERROR(VLOOKUP(C188,'MÓDULO E'!$C$9:$N$173,12,FALSE)," ")</f>
        <v>4</v>
      </c>
      <c r="K188" s="62">
        <f>+IFERROR(VLOOKUP(C188,'MÓDULO F'!$C$9:$N$230,12,FALSE)," ")</f>
        <v>4</v>
      </c>
      <c r="L188" s="62">
        <f>+IFERROR(VLOOKUP(C188,'MÓDULO G'!$C$9:$N$37,12,FALSE)," ")</f>
        <v>2</v>
      </c>
      <c r="M188" s="62">
        <f>+IFERROR(VLOOKUP(C188,'MÓDULO H'!$C$9:$N$37,12,FALSE)," ")</f>
        <v>2</v>
      </c>
      <c r="N188" s="62" t="str">
        <f>+IFERROR(VLOOKUP(C188,'REDES EXTERIORES'!$C$9:$N$215,12,FALSE)," ")</f>
        <v xml:space="preserve"> </v>
      </c>
      <c r="O188" s="70">
        <f t="shared" si="12"/>
        <v>66</v>
      </c>
    </row>
    <row r="189" spans="3:15" s="30" customFormat="1" ht="15" customHeight="1" x14ac:dyDescent="0.3">
      <c r="C189" s="38" t="s">
        <v>469</v>
      </c>
      <c r="D189" s="33" t="s">
        <v>141</v>
      </c>
      <c r="E189" s="67"/>
      <c r="F189" s="62"/>
      <c r="G189" s="62"/>
      <c r="H189" s="62"/>
      <c r="I189" s="62"/>
      <c r="J189" s="62"/>
      <c r="K189" s="62"/>
      <c r="L189" s="62"/>
      <c r="M189" s="62"/>
      <c r="N189" s="62" t="str">
        <f>+IFERROR(VLOOKUP(C189,'REDES EXTERIORES'!$C$9:$N$215,12,FALSE)," ")</f>
        <v xml:space="preserve"> </v>
      </c>
      <c r="O189" s="70"/>
    </row>
    <row r="190" spans="3:15" s="30" customFormat="1" ht="15" customHeight="1" x14ac:dyDescent="0.3">
      <c r="C190" s="39" t="s">
        <v>470</v>
      </c>
      <c r="D190" s="31" t="s">
        <v>142</v>
      </c>
      <c r="E190" s="67" t="s">
        <v>57</v>
      </c>
      <c r="F190" s="62">
        <f>+IFERROR(VLOOKUP(C190,'MÓDULO A'!$C$9:$N$560,12,FALSE)," ")</f>
        <v>276</v>
      </c>
      <c r="G190" s="62">
        <f>+IFERROR(VLOOKUP(C190,'MÓDULO B'!$C$9:$N$613,12,FALSE)," ")</f>
        <v>132</v>
      </c>
      <c r="H190" s="62">
        <f>+IFERROR(VLOOKUP(C190,'MÓDULO C'!$C$9:$N$578,12,FALSE)," ")</f>
        <v>192</v>
      </c>
      <c r="I190" s="62">
        <f>+IFERROR(VLOOKUP(C190,'MÓDULO D'!$C$9:$N$286,12,FALSE)," ")</f>
        <v>16</v>
      </c>
      <c r="J190" s="62">
        <f>+IFERROR(VLOOKUP(C190,'MÓDULO E'!$C$9:$N$173,12,FALSE)," ")</f>
        <v>64</v>
      </c>
      <c r="K190" s="62">
        <f>+IFERROR(VLOOKUP(C190,'MÓDULO F'!$C$9:$N$230,12,FALSE)," ")</f>
        <v>17</v>
      </c>
      <c r="L190" s="62">
        <f>+IFERROR(VLOOKUP(C190,'MÓDULO G'!$C$9:$N$37,12,FALSE)," ")</f>
        <v>9</v>
      </c>
      <c r="M190" s="62">
        <f>+IFERROR(VLOOKUP(C190,'MÓDULO H'!$C$9:$N$37,12,FALSE)," ")</f>
        <v>9</v>
      </c>
      <c r="N190" s="62" t="str">
        <f>+IFERROR(VLOOKUP(C190,'REDES EXTERIORES'!$C$9:$N$215,12,FALSE)," ")</f>
        <v xml:space="preserve"> </v>
      </c>
      <c r="O190" s="70">
        <f t="shared" ref="O190:O245" si="13">+SUM(F190:N190)</f>
        <v>715</v>
      </c>
    </row>
    <row r="191" spans="3:15" s="30" customFormat="1" ht="15" customHeight="1" x14ac:dyDescent="0.3">
      <c r="C191" s="38" t="s">
        <v>471</v>
      </c>
      <c r="D191" s="33" t="s">
        <v>143</v>
      </c>
      <c r="E191" s="67"/>
      <c r="F191" s="62"/>
      <c r="G191" s="62"/>
      <c r="H191" s="62"/>
      <c r="I191" s="62"/>
      <c r="J191" s="62"/>
      <c r="K191" s="62"/>
      <c r="L191" s="62"/>
      <c r="M191" s="62"/>
      <c r="N191" s="62" t="str">
        <f>+IFERROR(VLOOKUP(C191,'REDES EXTERIORES'!$C$9:$N$215,12,FALSE)," ")</f>
        <v xml:space="preserve"> </v>
      </c>
      <c r="O191" s="70"/>
    </row>
    <row r="192" spans="3:15" s="30" customFormat="1" ht="15" customHeight="1" x14ac:dyDescent="0.3">
      <c r="C192" s="39" t="s">
        <v>472</v>
      </c>
      <c r="D192" s="31" t="s">
        <v>144</v>
      </c>
      <c r="E192" s="67" t="s">
        <v>53</v>
      </c>
      <c r="F192" s="62">
        <f>+IFERROR(VLOOKUP(C192,'MÓDULO A'!$C$9:$N$560,12,FALSE)," ")</f>
        <v>414</v>
      </c>
      <c r="G192" s="62">
        <f>+IFERROR(VLOOKUP(C192,'MÓDULO B'!$C$9:$N$613,12,FALSE)," ")</f>
        <v>198</v>
      </c>
      <c r="H192" s="62">
        <f>+IFERROR(VLOOKUP(C192,'MÓDULO C'!$C$9:$N$578,12,FALSE)," ")</f>
        <v>288</v>
      </c>
      <c r="I192" s="62">
        <f>+IFERROR(VLOOKUP(C192,'MÓDULO D'!$C$9:$N$289,12,FALSE)," ")</f>
        <v>24</v>
      </c>
      <c r="J192" s="62">
        <f>+IFERROR(VLOOKUP(C192,'MÓDULO E'!$C$9:$N$173,12,FALSE)," ")</f>
        <v>96</v>
      </c>
      <c r="K192" s="62">
        <f>+IFERROR(VLOOKUP(C192,'MÓDULO F'!$C$9:$N$230,12,FALSE)," ")</f>
        <v>26</v>
      </c>
      <c r="L192" s="62">
        <f>+IFERROR(VLOOKUP(C192,'MÓDULO G'!$C$9:$N$37,12,FALSE)," ")</f>
        <v>13</v>
      </c>
      <c r="M192" s="62">
        <f>+IFERROR(VLOOKUP(C192,'MÓDULO H'!$C$9:$N$37,12,FALSE)," ")</f>
        <v>13</v>
      </c>
      <c r="N192" s="62" t="str">
        <f>+IFERROR(VLOOKUP(C192,'REDES EXTERIORES'!$C$9:$N$215,12,FALSE)," ")</f>
        <v xml:space="preserve"> </v>
      </c>
      <c r="O192" s="70">
        <f t="shared" si="13"/>
        <v>1072</v>
      </c>
    </row>
    <row r="193" spans="3:15" s="30" customFormat="1" ht="15" customHeight="1" x14ac:dyDescent="0.3">
      <c r="C193" s="38" t="s">
        <v>524</v>
      </c>
      <c r="D193" s="33" t="s">
        <v>115</v>
      </c>
      <c r="E193" s="67"/>
      <c r="F193" s="62"/>
      <c r="G193" s="62"/>
      <c r="H193" s="62"/>
      <c r="I193" s="62"/>
      <c r="J193" s="62"/>
      <c r="K193" s="62"/>
      <c r="L193" s="62"/>
      <c r="M193" s="62"/>
      <c r="N193" s="62" t="str">
        <f>+IFERROR(VLOOKUP(C193,'REDES EXTERIORES'!$C$9:$N$215,12,FALSE)," ")</f>
        <v xml:space="preserve"> </v>
      </c>
      <c r="O193" s="70"/>
    </row>
    <row r="194" spans="3:15" s="30" customFormat="1" ht="15" customHeight="1" x14ac:dyDescent="0.3">
      <c r="C194" s="39" t="s">
        <v>525</v>
      </c>
      <c r="D194" s="31" t="s">
        <v>116</v>
      </c>
      <c r="E194" s="68" t="s">
        <v>57</v>
      </c>
      <c r="F194" s="62">
        <f>+IFERROR(VLOOKUP(C194,'MÓDULO A'!$C$9:$N$560,12,FALSE)," ")</f>
        <v>4</v>
      </c>
      <c r="G194" s="62">
        <f>+IFERROR(VLOOKUP(C194,'MÓDULO B'!$C$9:$N$613,12,FALSE)," ")</f>
        <v>8</v>
      </c>
      <c r="H194" s="62">
        <f>+IFERROR(VLOOKUP(C194,'MÓDULO C'!$C$9:$N$578,12,FALSE)," ")</f>
        <v>7</v>
      </c>
      <c r="I194" s="62">
        <f>+IFERROR(VLOOKUP(C194,'MÓDULO D'!$C$9:$N$289,12,FALSE)," ")</f>
        <v>4</v>
      </c>
      <c r="J194" s="62"/>
      <c r="K194" s="62"/>
      <c r="L194" s="62"/>
      <c r="M194" s="62"/>
      <c r="N194" s="62" t="str">
        <f>+IFERROR(VLOOKUP(C194,'REDES EXTERIORES'!$C$9:$N$215,12,FALSE)," ")</f>
        <v xml:space="preserve"> </v>
      </c>
      <c r="O194" s="70">
        <f>+SUM(F194:N194)</f>
        <v>23</v>
      </c>
    </row>
    <row r="195" spans="3:15" s="30" customFormat="1" ht="15" customHeight="1" x14ac:dyDescent="0.3">
      <c r="C195" s="38" t="s">
        <v>526</v>
      </c>
      <c r="D195" s="33" t="s">
        <v>119</v>
      </c>
      <c r="E195" s="67"/>
      <c r="F195" s="62" t="str">
        <f>+IFERROR(VLOOKUP(C195,'MÓDULO A'!$C$9:$N$560,12,FALSE)," ")</f>
        <v xml:space="preserve"> </v>
      </c>
      <c r="G195" s="62" t="str">
        <f>+IFERROR(VLOOKUP(C195,'MÓDULO B'!$C$9:$N$613,12,FALSE)," ")</f>
        <v xml:space="preserve"> </v>
      </c>
      <c r="H195" s="62" t="str">
        <f>+IFERROR(VLOOKUP(C195,'MÓDULO C'!$C$9:$N$578,12,FALSE)," ")</f>
        <v xml:space="preserve"> </v>
      </c>
      <c r="I195" s="62" t="str">
        <f>+IFERROR(VLOOKUP(C195,'MÓDULO D'!$C$9:$N$289,12,FALSE)," ")</f>
        <v xml:space="preserve"> </v>
      </c>
      <c r="J195" s="62"/>
      <c r="K195" s="62"/>
      <c r="L195" s="62"/>
      <c r="M195" s="62"/>
      <c r="N195" s="62"/>
      <c r="O195" s="70"/>
    </row>
    <row r="196" spans="3:15" s="30" customFormat="1" ht="15" customHeight="1" x14ac:dyDescent="0.3">
      <c r="C196" s="39" t="s">
        <v>527</v>
      </c>
      <c r="D196" s="31" t="s">
        <v>223</v>
      </c>
      <c r="E196" s="68" t="s">
        <v>57</v>
      </c>
      <c r="F196" s="62" t="str">
        <f>+IFERROR(VLOOKUP(C196,'MÓDULO A'!$C$9:$N$560,12,FALSE)," ")</f>
        <v xml:space="preserve"> </v>
      </c>
      <c r="G196" s="62" t="str">
        <f>+IFERROR(VLOOKUP(C196,'MÓDULO B'!$C$9:$N$613,12,FALSE)," ")</f>
        <v xml:space="preserve"> </v>
      </c>
      <c r="H196" s="62" t="str">
        <f>+IFERROR(VLOOKUP(C196,'MÓDULO C'!$C$9:$N$578,12,FALSE)," ")</f>
        <v xml:space="preserve"> </v>
      </c>
      <c r="I196" s="62" t="str">
        <f>+IFERROR(VLOOKUP(C196,'MÓDULO D'!$C$9:$N$289,12,FALSE)," ")</f>
        <v xml:space="preserve"> </v>
      </c>
      <c r="J196" s="62"/>
      <c r="K196" s="62"/>
      <c r="L196" s="62"/>
      <c r="M196" s="62"/>
      <c r="N196" s="62">
        <f>+IFERROR(VLOOKUP(C196,'REDES EXTERIORES'!$C$9:$N$215,12,FALSE)," ")</f>
        <v>18</v>
      </c>
      <c r="O196" s="70">
        <f t="shared" ref="O195:O198" si="14">+SUM(F196:N196)</f>
        <v>18</v>
      </c>
    </row>
    <row r="197" spans="3:15" s="30" customFormat="1" ht="15" customHeight="1" x14ac:dyDescent="0.3">
      <c r="C197" s="39" t="s">
        <v>528</v>
      </c>
      <c r="D197" s="31" t="s">
        <v>224</v>
      </c>
      <c r="E197" s="68" t="s">
        <v>57</v>
      </c>
      <c r="F197" s="62" t="str">
        <f>+IFERROR(VLOOKUP(C197,'MÓDULO A'!$C$9:$N$560,12,FALSE)," ")</f>
        <v xml:space="preserve"> </v>
      </c>
      <c r="G197" s="62" t="str">
        <f>+IFERROR(VLOOKUP(C197,'MÓDULO B'!$C$9:$N$613,12,FALSE)," ")</f>
        <v xml:space="preserve"> </v>
      </c>
      <c r="H197" s="62"/>
      <c r="I197" s="62" t="str">
        <f>+IFERROR(VLOOKUP(C197,'MÓDULO D'!$C$9:$N$289,12,FALSE)," ")</f>
        <v xml:space="preserve"> </v>
      </c>
      <c r="J197" s="62"/>
      <c r="K197" s="62"/>
      <c r="L197" s="62"/>
      <c r="M197" s="62"/>
      <c r="N197" s="62">
        <f>+IFERROR(VLOOKUP(C197,'REDES EXTERIORES'!$C$9:$N$215,12,FALSE)," ")</f>
        <v>1</v>
      </c>
      <c r="O197" s="70">
        <f t="shared" si="14"/>
        <v>1</v>
      </c>
    </row>
    <row r="198" spans="3:15" s="30" customFormat="1" ht="15" customHeight="1" x14ac:dyDescent="0.3">
      <c r="C198" s="39" t="s">
        <v>529</v>
      </c>
      <c r="D198" s="31" t="s">
        <v>225</v>
      </c>
      <c r="E198" s="68" t="s">
        <v>57</v>
      </c>
      <c r="F198" s="62" t="str">
        <f>+IFERROR(VLOOKUP(C198,'MÓDULO A'!$C$9:$N$560,12,FALSE)," ")</f>
        <v xml:space="preserve"> </v>
      </c>
      <c r="G198" s="62" t="str">
        <f>+IFERROR(VLOOKUP(C198,'MÓDULO B'!$C$9:$N$613,12,FALSE)," ")</f>
        <v xml:space="preserve"> </v>
      </c>
      <c r="H198" s="62"/>
      <c r="I198" s="62" t="str">
        <f>+IFERROR(VLOOKUP(C198,'MÓDULO D'!$C$9:$N$289,12,FALSE)," ")</f>
        <v xml:space="preserve"> </v>
      </c>
      <c r="J198" s="62"/>
      <c r="K198" s="62"/>
      <c r="L198" s="62"/>
      <c r="M198" s="62"/>
      <c r="N198" s="62">
        <f>+IFERROR(VLOOKUP(C198,'REDES EXTERIORES'!$C$9:$N$215,12,FALSE)," ")</f>
        <v>19</v>
      </c>
      <c r="O198" s="70">
        <f t="shared" si="14"/>
        <v>19</v>
      </c>
    </row>
    <row r="199" spans="3:15" ht="15" customHeight="1" x14ac:dyDescent="0.3">
      <c r="C199" s="35" t="s">
        <v>473</v>
      </c>
      <c r="D199" s="25" t="s">
        <v>253</v>
      </c>
      <c r="E199" s="67"/>
      <c r="F199" s="62"/>
      <c r="G199" s="62"/>
      <c r="H199" s="62"/>
      <c r="I199" s="62" t="str">
        <f>+IFERROR(VLOOKUP(C199,'MÓDULO D'!$C$9:$N$286,12,FALSE)," ")</f>
        <v xml:space="preserve"> </v>
      </c>
      <c r="J199" s="62" t="str">
        <f>+IFERROR(VLOOKUP(C199,'MÓDULO E'!$C$9:$N$173,12,FALSE)," ")</f>
        <v xml:space="preserve"> </v>
      </c>
      <c r="K199" s="62" t="str">
        <f>+IFERROR(VLOOKUP(C199,'MÓDULO F'!$C$9:$N$230,12,FALSE)," ")</f>
        <v xml:space="preserve"> </v>
      </c>
      <c r="L199" s="62" t="str">
        <f>+IFERROR(VLOOKUP(C199,'MÓDULO G'!$C$9:$N$37,12,FALSE)," ")</f>
        <v xml:space="preserve"> </v>
      </c>
      <c r="M199" s="62" t="str">
        <f>+IFERROR(VLOOKUP(C199,'MÓDULO H'!$C$9:$N$37,12,FALSE)," ")</f>
        <v xml:space="preserve"> </v>
      </c>
      <c r="N199" s="62" t="str">
        <f>+IFERROR(VLOOKUP(C199,'REDES EXTERIORES'!$C$9:$N$215,12,FALSE)," ")</f>
        <v xml:space="preserve"> </v>
      </c>
      <c r="O199" s="70"/>
    </row>
    <row r="200" spans="3:15" ht="15" customHeight="1" x14ac:dyDescent="0.3">
      <c r="C200" s="37" t="s">
        <v>474</v>
      </c>
      <c r="D200" s="36" t="s">
        <v>234</v>
      </c>
      <c r="E200" s="67"/>
      <c r="F200" s="62"/>
      <c r="G200" s="62"/>
      <c r="H200" s="62"/>
      <c r="I200" s="62" t="str">
        <f>+IFERROR(VLOOKUP(C200,'MÓDULO D'!$C$9:$N$286,12,FALSE)," ")</f>
        <v xml:space="preserve"> </v>
      </c>
      <c r="J200" s="62" t="str">
        <f>+IFERROR(VLOOKUP(C200,'MÓDULO E'!$C$9:$N$173,12,FALSE)," ")</f>
        <v xml:space="preserve"> </v>
      </c>
      <c r="K200" s="62" t="str">
        <f>+IFERROR(VLOOKUP(C200,'MÓDULO F'!$C$9:$N$230,12,FALSE)," ")</f>
        <v xml:space="preserve"> </v>
      </c>
      <c r="L200" s="62" t="str">
        <f>+IFERROR(VLOOKUP(C200,'MÓDULO G'!$C$9:$N$37,12,FALSE)," ")</f>
        <v xml:space="preserve"> </v>
      </c>
      <c r="M200" s="62" t="str">
        <f>+IFERROR(VLOOKUP(C200,'MÓDULO H'!$C$9:$N$37,12,FALSE)," ")</f>
        <v xml:space="preserve"> </v>
      </c>
      <c r="N200" s="62" t="str">
        <f>+IFERROR(VLOOKUP(C200,'REDES EXTERIORES'!$C$9:$N$215,12,FALSE)," ")</f>
        <v xml:space="preserve"> </v>
      </c>
      <c r="O200" s="70"/>
    </row>
    <row r="201" spans="3:15" ht="15" customHeight="1" x14ac:dyDescent="0.3">
      <c r="C201" s="39" t="s">
        <v>475</v>
      </c>
      <c r="D201" s="31" t="s">
        <v>236</v>
      </c>
      <c r="E201" s="67" t="s">
        <v>83</v>
      </c>
      <c r="F201" s="62">
        <f>+IFERROR(VLOOKUP(C201,'MÓDULO A'!$C$9:$N$560,12,FALSE)," ")</f>
        <v>92</v>
      </c>
      <c r="G201" s="62">
        <f>+IFERROR(VLOOKUP(C201,'MÓDULO B'!$C$9:$N$613,12,FALSE)," ")</f>
        <v>45</v>
      </c>
      <c r="H201" s="62">
        <f>+IFERROR(VLOOKUP(C201,'MÓDULO C'!$C$9:$N$578,12,FALSE)," ")</f>
        <v>53</v>
      </c>
      <c r="I201" s="62" t="str">
        <f>+IFERROR(VLOOKUP(C201,'MÓDULO D'!$C$9:$N$286,12,FALSE)," ")</f>
        <v xml:space="preserve"> </v>
      </c>
      <c r="J201" s="62" t="str">
        <f>+IFERROR(VLOOKUP(C201,'MÓDULO E'!$C$9:$N$173,12,FALSE)," ")</f>
        <v xml:space="preserve"> </v>
      </c>
      <c r="K201" s="62" t="str">
        <f>+IFERROR(VLOOKUP(C201,'MÓDULO F'!$C$9:$N$230,12,FALSE)," ")</f>
        <v xml:space="preserve"> </v>
      </c>
      <c r="L201" s="62" t="str">
        <f>+IFERROR(VLOOKUP(C201,'MÓDULO G'!$C$9:$N$37,12,FALSE)," ")</f>
        <v xml:space="preserve"> </v>
      </c>
      <c r="M201" s="62" t="str">
        <f>+IFERROR(VLOOKUP(C201,'MÓDULO H'!$C$9:$N$37,12,FALSE)," ")</f>
        <v xml:space="preserve"> </v>
      </c>
      <c r="N201" s="62" t="str">
        <f>+IFERROR(VLOOKUP(C201,'REDES EXTERIORES'!$C$9:$N$215,12,FALSE)," ")</f>
        <v xml:space="preserve"> </v>
      </c>
      <c r="O201" s="70">
        <f t="shared" si="13"/>
        <v>190</v>
      </c>
    </row>
    <row r="202" spans="3:15" ht="15" customHeight="1" x14ac:dyDescent="0.3">
      <c r="C202" s="37" t="s">
        <v>476</v>
      </c>
      <c r="D202" s="36" t="s">
        <v>237</v>
      </c>
      <c r="E202" s="67"/>
      <c r="F202" s="62"/>
      <c r="G202" s="62"/>
      <c r="H202" s="62"/>
      <c r="I202" s="62" t="str">
        <f>+IFERROR(VLOOKUP(C202,'MÓDULO D'!$C$9:$N$286,12,FALSE)," ")</f>
        <v xml:space="preserve"> </v>
      </c>
      <c r="J202" s="62" t="str">
        <f>+IFERROR(VLOOKUP(C202,'MÓDULO E'!$C$9:$N$173,12,FALSE)," ")</f>
        <v xml:space="preserve"> </v>
      </c>
      <c r="K202" s="62" t="str">
        <f>+IFERROR(VLOOKUP(C202,'MÓDULO F'!$C$9:$N$230,12,FALSE)," ")</f>
        <v xml:space="preserve"> </v>
      </c>
      <c r="L202" s="62" t="str">
        <f>+IFERROR(VLOOKUP(C202,'MÓDULO G'!$C$9:$N$37,12,FALSE)," ")</f>
        <v xml:space="preserve"> </v>
      </c>
      <c r="M202" s="62" t="str">
        <f>+IFERROR(VLOOKUP(C202,'MÓDULO H'!$C$9:$N$37,12,FALSE)," ")</f>
        <v xml:space="preserve"> </v>
      </c>
      <c r="N202" s="62" t="str">
        <f>+IFERROR(VLOOKUP(C202,'REDES EXTERIORES'!$C$9:$N$215,12,FALSE)," ")</f>
        <v xml:space="preserve"> </v>
      </c>
      <c r="O202" s="70"/>
    </row>
    <row r="203" spans="3:15" ht="18" customHeight="1" x14ac:dyDescent="0.3">
      <c r="C203" s="39" t="s">
        <v>477</v>
      </c>
      <c r="D203" s="31" t="s">
        <v>238</v>
      </c>
      <c r="E203" s="67" t="s">
        <v>122</v>
      </c>
      <c r="F203" s="62">
        <f>+IFERROR(VLOOKUP(C203,'MÓDULO A'!$C$9:$N$560,12,FALSE)," ")</f>
        <v>303.5</v>
      </c>
      <c r="G203" s="62">
        <f>+IFERROR(VLOOKUP(C203,'MÓDULO B'!$C$9:$N$613,12,FALSE)," ")</f>
        <v>166.5</v>
      </c>
      <c r="H203" s="62">
        <f>+IFERROR(VLOOKUP(C203,'MÓDULO C'!$C$9:$N$578,12,FALSE)," ")</f>
        <v>168</v>
      </c>
      <c r="I203" s="62" t="str">
        <f>+IFERROR(VLOOKUP(C203,'MÓDULO D'!$C$9:$N$286,12,FALSE)," ")</f>
        <v xml:space="preserve"> </v>
      </c>
      <c r="J203" s="62" t="str">
        <f>+IFERROR(VLOOKUP(C203,'MÓDULO E'!$C$9:$N$173,12,FALSE)," ")</f>
        <v xml:space="preserve"> </v>
      </c>
      <c r="K203" s="62" t="str">
        <f>+IFERROR(VLOOKUP(C203,'MÓDULO F'!$C$9:$N$230,12,FALSE)," ")</f>
        <v xml:space="preserve"> </v>
      </c>
      <c r="L203" s="62" t="str">
        <f>+IFERROR(VLOOKUP(C203,'MÓDULO G'!$C$9:$N$37,12,FALSE)," ")</f>
        <v xml:space="preserve"> </v>
      </c>
      <c r="M203" s="62" t="str">
        <f>+IFERROR(VLOOKUP(C203,'MÓDULO H'!$C$9:$N$37,12,FALSE)," ")</f>
        <v xml:space="preserve"> </v>
      </c>
      <c r="N203" s="62" t="str">
        <f>+IFERROR(VLOOKUP(C203,'REDES EXTERIORES'!$C$9:$N$215,12,FALSE)," ")</f>
        <v xml:space="preserve"> </v>
      </c>
      <c r="O203" s="70">
        <f t="shared" si="13"/>
        <v>638</v>
      </c>
    </row>
    <row r="204" spans="3:15" ht="18.600000000000001" customHeight="1" x14ac:dyDescent="0.3">
      <c r="C204" s="39" t="s">
        <v>478</v>
      </c>
      <c r="D204" s="31" t="s">
        <v>239</v>
      </c>
      <c r="E204" s="67" t="s">
        <v>122</v>
      </c>
      <c r="F204" s="62">
        <f>+IFERROR(VLOOKUP(C204,'MÓDULO A'!$C$9:$N$560,12,FALSE)," ")</f>
        <v>74.5</v>
      </c>
      <c r="G204" s="62">
        <f>+IFERROR(VLOOKUP(C204,'MÓDULO B'!$C$9:$N$613,12,FALSE)," ")</f>
        <v>52.5</v>
      </c>
      <c r="H204" s="62">
        <f>+IFERROR(VLOOKUP(C204,'MÓDULO C'!$C$9:$N$578,12,FALSE)," ")</f>
        <v>93</v>
      </c>
      <c r="I204" s="62" t="str">
        <f>+IFERROR(VLOOKUP(C204,'MÓDULO D'!$C$9:$N$286,12,FALSE)," ")</f>
        <v xml:space="preserve"> </v>
      </c>
      <c r="J204" s="62" t="str">
        <f>+IFERROR(VLOOKUP(C204,'MÓDULO E'!$C$9:$N$173,12,FALSE)," ")</f>
        <v xml:space="preserve"> </v>
      </c>
      <c r="K204" s="62" t="str">
        <f>+IFERROR(VLOOKUP(C204,'MÓDULO F'!$C$9:$N$230,12,FALSE)," ")</f>
        <v xml:space="preserve"> </v>
      </c>
      <c r="L204" s="62" t="str">
        <f>+IFERROR(VLOOKUP(C204,'MÓDULO G'!$C$9:$N$37,12,FALSE)," ")</f>
        <v xml:space="preserve"> </v>
      </c>
      <c r="M204" s="62" t="str">
        <f>+IFERROR(VLOOKUP(C204,'MÓDULO H'!$C$9:$N$37,12,FALSE)," ")</f>
        <v xml:space="preserve"> </v>
      </c>
      <c r="N204" s="62" t="str">
        <f>+IFERROR(VLOOKUP(C204,'REDES EXTERIORES'!$C$9:$N$215,12,FALSE)," ")</f>
        <v xml:space="preserve"> </v>
      </c>
      <c r="O204" s="70">
        <f t="shared" si="13"/>
        <v>220</v>
      </c>
    </row>
    <row r="205" spans="3:15" ht="17.399999999999999" customHeight="1" x14ac:dyDescent="0.3">
      <c r="C205" s="39" t="s">
        <v>479</v>
      </c>
      <c r="D205" s="31" t="s">
        <v>240</v>
      </c>
      <c r="E205" s="67" t="s">
        <v>122</v>
      </c>
      <c r="F205" s="62">
        <f>+IFERROR(VLOOKUP(C205,'MÓDULO A'!$C$9:$N$560,12,FALSE)," ")</f>
        <v>153</v>
      </c>
      <c r="G205" s="62">
        <f>+IFERROR(VLOOKUP(C205,'MÓDULO B'!$C$9:$N$613,12,FALSE)," ")</f>
        <v>71.400000000000006</v>
      </c>
      <c r="H205" s="62">
        <f>+IFERROR(VLOOKUP(C205,'MÓDULO C'!$C$9:$N$578,12,FALSE)," ")</f>
        <v>45.5</v>
      </c>
      <c r="I205" s="62" t="str">
        <f>+IFERROR(VLOOKUP(C205,'MÓDULO D'!$C$9:$N$286,12,FALSE)," ")</f>
        <v xml:space="preserve"> </v>
      </c>
      <c r="J205" s="62" t="str">
        <f>+IFERROR(VLOOKUP(C205,'MÓDULO E'!$C$9:$N$173,12,FALSE)," ")</f>
        <v xml:space="preserve"> </v>
      </c>
      <c r="K205" s="62" t="str">
        <f>+IFERROR(VLOOKUP(C205,'MÓDULO F'!$C$9:$N$230,12,FALSE)," ")</f>
        <v xml:space="preserve"> </v>
      </c>
      <c r="L205" s="62" t="str">
        <f>+IFERROR(VLOOKUP(C205,'MÓDULO G'!$C$9:$N$37,12,FALSE)," ")</f>
        <v xml:space="preserve"> </v>
      </c>
      <c r="M205" s="62" t="str">
        <f>+IFERROR(VLOOKUP(C205,'MÓDULO H'!$C$9:$N$37,12,FALSE)," ")</f>
        <v xml:space="preserve"> </v>
      </c>
      <c r="N205" s="62" t="str">
        <f>+IFERROR(VLOOKUP(C205,'REDES EXTERIORES'!$C$9:$N$215,12,FALSE)," ")</f>
        <v xml:space="preserve"> </v>
      </c>
      <c r="O205" s="70">
        <f t="shared" si="13"/>
        <v>269.89999999999998</v>
      </c>
    </row>
    <row r="206" spans="3:15" ht="15" customHeight="1" x14ac:dyDescent="0.3">
      <c r="C206" s="37" t="s">
        <v>480</v>
      </c>
      <c r="D206" s="36" t="s">
        <v>235</v>
      </c>
      <c r="E206" s="67"/>
      <c r="F206" s="62"/>
      <c r="G206" s="62"/>
      <c r="H206" s="62"/>
      <c r="I206" s="62" t="str">
        <f>+IFERROR(VLOOKUP(C206,'MÓDULO D'!$C$9:$N$286,12,FALSE)," ")</f>
        <v xml:space="preserve"> </v>
      </c>
      <c r="J206" s="62" t="str">
        <f>+IFERROR(VLOOKUP(C206,'MÓDULO E'!$C$9:$N$173,12,FALSE)," ")</f>
        <v xml:space="preserve"> </v>
      </c>
      <c r="K206" s="62" t="str">
        <f>+IFERROR(VLOOKUP(C206,'MÓDULO F'!$C$9:$N$230,12,FALSE)," ")</f>
        <v xml:space="preserve"> </v>
      </c>
      <c r="L206" s="62" t="str">
        <f>+IFERROR(VLOOKUP(C206,'MÓDULO G'!$C$9:$N$37,12,FALSE)," ")</f>
        <v xml:space="preserve"> </v>
      </c>
      <c r="M206" s="62" t="str">
        <f>+IFERROR(VLOOKUP(C206,'MÓDULO H'!$C$9:$N$37,12,FALSE)," ")</f>
        <v xml:space="preserve"> </v>
      </c>
      <c r="N206" s="62" t="str">
        <f>+IFERROR(VLOOKUP(C206,'REDES EXTERIORES'!$C$9:$N$215,12,FALSE)," ")</f>
        <v xml:space="preserve"> </v>
      </c>
      <c r="O206" s="70"/>
    </row>
    <row r="207" spans="3:15" ht="15" customHeight="1" x14ac:dyDescent="0.3">
      <c r="C207" s="39" t="s">
        <v>481</v>
      </c>
      <c r="D207" s="31" t="s">
        <v>241</v>
      </c>
      <c r="E207" s="67" t="s">
        <v>57</v>
      </c>
      <c r="F207" s="62">
        <f>+IFERROR(VLOOKUP(C207,'MÓDULO A'!$C$9:$N$560,12,FALSE)," ")</f>
        <v>44</v>
      </c>
      <c r="G207" s="62">
        <f>+IFERROR(VLOOKUP(C207,'MÓDULO B'!$C$9:$N$613,12,FALSE)," ")</f>
        <v>26</v>
      </c>
      <c r="H207" s="62">
        <f>+IFERROR(VLOOKUP(C207,'MÓDULO C'!$C$9:$N$578,12,FALSE)," ")</f>
        <v>33</v>
      </c>
      <c r="I207" s="62" t="str">
        <f>+IFERROR(VLOOKUP(C207,'MÓDULO D'!$C$9:$N$286,12,FALSE)," ")</f>
        <v xml:space="preserve"> </v>
      </c>
      <c r="J207" s="62" t="str">
        <f>+IFERROR(VLOOKUP(C207,'MÓDULO E'!$C$9:$N$173,12,FALSE)," ")</f>
        <v xml:space="preserve"> </v>
      </c>
      <c r="K207" s="62" t="str">
        <f>+IFERROR(VLOOKUP(C207,'MÓDULO F'!$C$9:$N$230,12,FALSE)," ")</f>
        <v xml:space="preserve"> </v>
      </c>
      <c r="L207" s="62" t="str">
        <f>+IFERROR(VLOOKUP(C207,'MÓDULO G'!$C$9:$N$37,12,FALSE)," ")</f>
        <v xml:space="preserve"> </v>
      </c>
      <c r="M207" s="62" t="str">
        <f>+IFERROR(VLOOKUP(C207,'MÓDULO H'!$C$9:$N$37,12,FALSE)," ")</f>
        <v xml:space="preserve"> </v>
      </c>
      <c r="N207" s="62" t="str">
        <f>+IFERROR(VLOOKUP(C207,'REDES EXTERIORES'!$C$9:$N$215,12,FALSE)," ")</f>
        <v xml:space="preserve"> </v>
      </c>
      <c r="O207" s="70">
        <f t="shared" si="13"/>
        <v>103</v>
      </c>
    </row>
    <row r="208" spans="3:15" ht="15" customHeight="1" x14ac:dyDescent="0.3">
      <c r="C208" s="39" t="s">
        <v>482</v>
      </c>
      <c r="D208" s="31" t="s">
        <v>242</v>
      </c>
      <c r="E208" s="67" t="s">
        <v>57</v>
      </c>
      <c r="F208" s="62">
        <f>+IFERROR(VLOOKUP(C208,'MÓDULO A'!$C$9:$N$560,12,FALSE)," ")</f>
        <v>3</v>
      </c>
      <c r="G208" s="62">
        <f>+IFERROR(VLOOKUP(C208,'MÓDULO B'!$C$9:$N$613,12,FALSE)," ")</f>
        <v>8</v>
      </c>
      <c r="H208" s="62">
        <f>+IFERROR(VLOOKUP(C208,'MÓDULO C'!$C$9:$N$578,12,FALSE)," ")</f>
        <v>4</v>
      </c>
      <c r="I208" s="62" t="str">
        <f>+IFERROR(VLOOKUP(C208,'MÓDULO D'!$C$9:$N$286,12,FALSE)," ")</f>
        <v xml:space="preserve"> </v>
      </c>
      <c r="J208" s="62" t="str">
        <f>+IFERROR(VLOOKUP(C208,'MÓDULO E'!$C$9:$N$173,12,FALSE)," ")</f>
        <v xml:space="preserve"> </v>
      </c>
      <c r="K208" s="62" t="str">
        <f>+IFERROR(VLOOKUP(C208,'MÓDULO F'!$C$9:$N$230,12,FALSE)," ")</f>
        <v xml:space="preserve"> </v>
      </c>
      <c r="L208" s="62" t="str">
        <f>+IFERROR(VLOOKUP(C208,'MÓDULO G'!$C$9:$N$37,12,FALSE)," ")</f>
        <v xml:space="preserve"> </v>
      </c>
      <c r="M208" s="62" t="str">
        <f>+IFERROR(VLOOKUP(C208,'MÓDULO H'!$C$9:$N$37,12,FALSE)," ")</f>
        <v xml:space="preserve"> </v>
      </c>
      <c r="N208" s="62" t="str">
        <f>+IFERROR(VLOOKUP(C208,'REDES EXTERIORES'!$C$9:$N$215,12,FALSE)," ")</f>
        <v xml:space="preserve"> </v>
      </c>
      <c r="O208" s="70">
        <f t="shared" si="13"/>
        <v>15</v>
      </c>
    </row>
    <row r="209" spans="3:15" ht="15" customHeight="1" x14ac:dyDescent="0.3">
      <c r="C209" s="39" t="s">
        <v>483</v>
      </c>
      <c r="D209" s="31" t="s">
        <v>243</v>
      </c>
      <c r="E209" s="67" t="s">
        <v>57</v>
      </c>
      <c r="F209" s="62">
        <f>+IFERROR(VLOOKUP(C209,'MÓDULO A'!$C$9:$N$560,12,FALSE)," ")</f>
        <v>6</v>
      </c>
      <c r="G209" s="62">
        <f>+IFERROR(VLOOKUP(C209,'MÓDULO B'!$C$9:$N$613,12,FALSE)," ")</f>
        <v>9</v>
      </c>
      <c r="H209" s="62">
        <f>+IFERROR(VLOOKUP(C209,'MÓDULO C'!$C$9:$N$578,12,FALSE)," ")</f>
        <v>12</v>
      </c>
      <c r="I209" s="62" t="str">
        <f>+IFERROR(VLOOKUP(C209,'MÓDULO D'!$C$9:$N$286,12,FALSE)," ")</f>
        <v xml:space="preserve"> </v>
      </c>
      <c r="J209" s="62" t="str">
        <f>+IFERROR(VLOOKUP(C209,'MÓDULO E'!$C$9:$N$173,12,FALSE)," ")</f>
        <v xml:space="preserve"> </v>
      </c>
      <c r="K209" s="62" t="str">
        <f>+IFERROR(VLOOKUP(C209,'MÓDULO F'!$C$9:$N$230,12,FALSE)," ")</f>
        <v xml:space="preserve"> </v>
      </c>
      <c r="L209" s="62" t="str">
        <f>+IFERROR(VLOOKUP(C209,'MÓDULO G'!$C$9:$N$37,12,FALSE)," ")</f>
        <v xml:space="preserve"> </v>
      </c>
      <c r="M209" s="62" t="str">
        <f>+IFERROR(VLOOKUP(C209,'MÓDULO H'!$C$9:$N$37,12,FALSE)," ")</f>
        <v xml:space="preserve"> </v>
      </c>
      <c r="N209" s="62" t="str">
        <f>+IFERROR(VLOOKUP(C209,'REDES EXTERIORES'!$C$9:$N$215,12,FALSE)," ")</f>
        <v xml:space="preserve"> </v>
      </c>
      <c r="O209" s="70">
        <f t="shared" si="13"/>
        <v>27</v>
      </c>
    </row>
    <row r="210" spans="3:15" ht="15" customHeight="1" x14ac:dyDescent="0.3">
      <c r="C210" s="39" t="s">
        <v>484</v>
      </c>
      <c r="D210" s="31" t="s">
        <v>244</v>
      </c>
      <c r="E210" s="67" t="s">
        <v>57</v>
      </c>
      <c r="F210" s="62">
        <f>+IFERROR(VLOOKUP(C210,'MÓDULO A'!$C$9:$N$560,12,FALSE)," ")</f>
        <v>3</v>
      </c>
      <c r="G210" s="62">
        <f>+IFERROR(VLOOKUP(C210,'MÓDULO B'!$C$9:$N$613,12,FALSE)," ")</f>
        <v>4</v>
      </c>
      <c r="H210" s="62">
        <f>+IFERROR(VLOOKUP(C210,'MÓDULO C'!$C$9:$N$578,12,FALSE)," ")</f>
        <v>4</v>
      </c>
      <c r="I210" s="62" t="str">
        <f>+IFERROR(VLOOKUP(C210,'MÓDULO D'!$C$9:$N$286,12,FALSE)," ")</f>
        <v xml:space="preserve"> </v>
      </c>
      <c r="J210" s="62" t="str">
        <f>+IFERROR(VLOOKUP(C210,'MÓDULO E'!$C$9:$N$173,12,FALSE)," ")</f>
        <v xml:space="preserve"> </v>
      </c>
      <c r="K210" s="62" t="str">
        <f>+IFERROR(VLOOKUP(C210,'MÓDULO F'!$C$9:$N$230,12,FALSE)," ")</f>
        <v xml:space="preserve"> </v>
      </c>
      <c r="L210" s="62" t="str">
        <f>+IFERROR(VLOOKUP(C210,'MÓDULO G'!$C$9:$N$37,12,FALSE)," ")</f>
        <v xml:space="preserve"> </v>
      </c>
      <c r="M210" s="62" t="str">
        <f>+IFERROR(VLOOKUP(C210,'MÓDULO H'!$C$9:$N$37,12,FALSE)," ")</f>
        <v xml:space="preserve"> </v>
      </c>
      <c r="N210" s="62" t="str">
        <f>+IFERROR(VLOOKUP(C210,'REDES EXTERIORES'!$C$9:$N$215,12,FALSE)," ")</f>
        <v xml:space="preserve"> </v>
      </c>
      <c r="O210" s="70">
        <f t="shared" si="13"/>
        <v>11</v>
      </c>
    </row>
    <row r="211" spans="3:15" ht="15" customHeight="1" x14ac:dyDescent="0.3">
      <c r="C211" s="39" t="s">
        <v>485</v>
      </c>
      <c r="D211" s="31" t="s">
        <v>245</v>
      </c>
      <c r="E211" s="67" t="s">
        <v>57</v>
      </c>
      <c r="F211" s="62">
        <f>+IFERROR(VLOOKUP(C211,'MÓDULO A'!$C$9:$N$560,12,FALSE)," ")</f>
        <v>18</v>
      </c>
      <c r="G211" s="62">
        <f>+IFERROR(VLOOKUP(C211,'MÓDULO B'!$C$9:$N$613,12,FALSE)," ")</f>
        <v>6</v>
      </c>
      <c r="H211" s="62">
        <f>+IFERROR(VLOOKUP(C211,'MÓDULO C'!$C$9:$N$578,12,FALSE)," ")</f>
        <v>12</v>
      </c>
      <c r="I211" s="62" t="str">
        <f>+IFERROR(VLOOKUP(C211,'MÓDULO D'!$C$9:$N$286,12,FALSE)," ")</f>
        <v xml:space="preserve"> </v>
      </c>
      <c r="J211" s="62" t="str">
        <f>+IFERROR(VLOOKUP(C211,'MÓDULO E'!$C$9:$N$173,12,FALSE)," ")</f>
        <v xml:space="preserve"> </v>
      </c>
      <c r="K211" s="62" t="str">
        <f>+IFERROR(VLOOKUP(C211,'MÓDULO F'!$C$9:$N$230,12,FALSE)," ")</f>
        <v xml:space="preserve"> </v>
      </c>
      <c r="L211" s="62" t="str">
        <f>+IFERROR(VLOOKUP(C211,'MÓDULO G'!$C$9:$N$37,12,FALSE)," ")</f>
        <v xml:space="preserve"> </v>
      </c>
      <c r="M211" s="62" t="str">
        <f>+IFERROR(VLOOKUP(C211,'MÓDULO H'!$C$9:$N$37,12,FALSE)," ")</f>
        <v xml:space="preserve"> </v>
      </c>
      <c r="N211" s="62" t="str">
        <f>+IFERROR(VLOOKUP(C211,'REDES EXTERIORES'!$C$9:$N$215,12,FALSE)," ")</f>
        <v xml:space="preserve"> </v>
      </c>
      <c r="O211" s="70">
        <f t="shared" si="13"/>
        <v>36</v>
      </c>
    </row>
    <row r="212" spans="3:15" ht="15" customHeight="1" x14ac:dyDescent="0.3">
      <c r="C212" s="39" t="s">
        <v>486</v>
      </c>
      <c r="D212" s="31" t="s">
        <v>246</v>
      </c>
      <c r="E212" s="67" t="s">
        <v>57</v>
      </c>
      <c r="F212" s="62">
        <f>+IFERROR(VLOOKUP(C212,'MÓDULO A'!$C$9:$N$560,12,FALSE)," ")</f>
        <v>3</v>
      </c>
      <c r="G212" s="62">
        <f>+IFERROR(VLOOKUP(C212,'MÓDULO B'!$C$9:$N$613,12,FALSE)," ")</f>
        <v>4</v>
      </c>
      <c r="H212" s="62">
        <f>+IFERROR(VLOOKUP(C212,'MÓDULO C'!$C$9:$N$578,12,FALSE)," ")</f>
        <v>4</v>
      </c>
      <c r="I212" s="62" t="str">
        <f>+IFERROR(VLOOKUP(C212,'MÓDULO D'!$C$9:$N$286,12,FALSE)," ")</f>
        <v xml:space="preserve"> </v>
      </c>
      <c r="J212" s="62" t="str">
        <f>+IFERROR(VLOOKUP(C212,'MÓDULO E'!$C$9:$N$173,12,FALSE)," ")</f>
        <v xml:space="preserve"> </v>
      </c>
      <c r="K212" s="62" t="str">
        <f>+IFERROR(VLOOKUP(C212,'MÓDULO F'!$C$9:$N$230,12,FALSE)," ")</f>
        <v xml:space="preserve"> </v>
      </c>
      <c r="L212" s="62" t="str">
        <f>+IFERROR(VLOOKUP(C212,'MÓDULO G'!$C$9:$N$37,12,FALSE)," ")</f>
        <v xml:space="preserve"> </v>
      </c>
      <c r="M212" s="62" t="str">
        <f>+IFERROR(VLOOKUP(C212,'MÓDULO H'!$C$9:$N$37,12,FALSE)," ")</f>
        <v xml:space="preserve"> </v>
      </c>
      <c r="N212" s="62" t="str">
        <f>+IFERROR(VLOOKUP(C212,'REDES EXTERIORES'!$C$9:$N$215,12,FALSE)," ")</f>
        <v xml:space="preserve"> </v>
      </c>
      <c r="O212" s="70">
        <f t="shared" si="13"/>
        <v>11</v>
      </c>
    </row>
    <row r="213" spans="3:15" ht="15" customHeight="1" x14ac:dyDescent="0.3">
      <c r="C213" s="39" t="s">
        <v>487</v>
      </c>
      <c r="D213" s="31" t="s">
        <v>266</v>
      </c>
      <c r="E213" s="67" t="s">
        <v>57</v>
      </c>
      <c r="F213" s="62">
        <f>+IFERROR(VLOOKUP(C213,'MÓDULO A'!$C$9:$N$560,12,FALSE)," ")</f>
        <v>9</v>
      </c>
      <c r="G213" s="62">
        <f>+IFERROR(VLOOKUP(C213,'MÓDULO B'!$C$9:$N$613,12,FALSE)," ")</f>
        <v>24</v>
      </c>
      <c r="H213" s="62">
        <f>+IFERROR(VLOOKUP(C213,'MÓDULO C'!$C$9:$N$578,12,FALSE)," ")</f>
        <v>16</v>
      </c>
      <c r="I213" s="62" t="str">
        <f>+IFERROR(VLOOKUP(C213,'MÓDULO D'!$C$9:$N$286,12,FALSE)," ")</f>
        <v xml:space="preserve"> </v>
      </c>
      <c r="J213" s="62" t="str">
        <f>+IFERROR(VLOOKUP(C213,'MÓDULO E'!$C$9:$N$173,12,FALSE)," ")</f>
        <v xml:space="preserve"> </v>
      </c>
      <c r="K213" s="62" t="str">
        <f>+IFERROR(VLOOKUP(C213,'MÓDULO F'!$C$9:$N$230,12,FALSE)," ")</f>
        <v xml:space="preserve"> </v>
      </c>
      <c r="L213" s="62" t="str">
        <f>+IFERROR(VLOOKUP(C213,'MÓDULO G'!$C$9:$N$37,12,FALSE)," ")</f>
        <v xml:space="preserve"> </v>
      </c>
      <c r="M213" s="62" t="str">
        <f>+IFERROR(VLOOKUP(C213,'MÓDULO H'!$C$9:$N$37,12,FALSE)," ")</f>
        <v xml:space="preserve"> </v>
      </c>
      <c r="N213" s="62" t="str">
        <f>+IFERROR(VLOOKUP(C213,'REDES EXTERIORES'!$C$9:$N$215,12,FALSE)," ")</f>
        <v xml:space="preserve"> </v>
      </c>
      <c r="O213" s="70">
        <f t="shared" si="13"/>
        <v>49</v>
      </c>
    </row>
    <row r="214" spans="3:15" ht="15" customHeight="1" x14ac:dyDescent="0.3">
      <c r="C214" s="39" t="s">
        <v>488</v>
      </c>
      <c r="D214" s="31" t="s">
        <v>267</v>
      </c>
      <c r="E214" s="67" t="s">
        <v>57</v>
      </c>
      <c r="F214" s="62">
        <f>+IFERROR(VLOOKUP(C214,'MÓDULO A'!$C$9:$N$560,12,FALSE)," ")</f>
        <v>9</v>
      </c>
      <c r="G214" s="62">
        <f>+IFERROR(VLOOKUP(C214,'MÓDULO B'!$C$9:$N$613,12,FALSE)," ")</f>
        <v>28</v>
      </c>
      <c r="H214" s="62">
        <f>+IFERROR(VLOOKUP(C214,'MÓDULO C'!$C$9:$N$578,12,FALSE)," ")</f>
        <v>20</v>
      </c>
      <c r="I214" s="62" t="str">
        <f>+IFERROR(VLOOKUP(C214,'MÓDULO D'!$C$9:$N$286,12,FALSE)," ")</f>
        <v xml:space="preserve"> </v>
      </c>
      <c r="J214" s="62" t="str">
        <f>+IFERROR(VLOOKUP(C214,'MÓDULO E'!$C$9:$N$173,12,FALSE)," ")</f>
        <v xml:space="preserve"> </v>
      </c>
      <c r="K214" s="62" t="str">
        <f>+IFERROR(VLOOKUP(C214,'MÓDULO F'!$C$9:$N$230,12,FALSE)," ")</f>
        <v xml:space="preserve"> </v>
      </c>
      <c r="L214" s="62" t="str">
        <f>+IFERROR(VLOOKUP(C214,'MÓDULO G'!$C$9:$N$37,12,FALSE)," ")</f>
        <v xml:space="preserve"> </v>
      </c>
      <c r="M214" s="62" t="str">
        <f>+IFERROR(VLOOKUP(C214,'MÓDULO H'!$C$9:$N$37,12,FALSE)," ")</f>
        <v xml:space="preserve"> </v>
      </c>
      <c r="N214" s="62" t="str">
        <f>+IFERROR(VLOOKUP(C214,'REDES EXTERIORES'!$C$9:$N$215,12,FALSE)," ")</f>
        <v xml:space="preserve"> </v>
      </c>
      <c r="O214" s="70">
        <f t="shared" si="13"/>
        <v>57</v>
      </c>
    </row>
    <row r="215" spans="3:15" ht="15" customHeight="1" x14ac:dyDescent="0.3">
      <c r="C215" s="39" t="s">
        <v>489</v>
      </c>
      <c r="D215" s="31" t="s">
        <v>268</v>
      </c>
      <c r="E215" s="67" t="s">
        <v>57</v>
      </c>
      <c r="F215" s="62">
        <f>+IFERROR(VLOOKUP(C215,'MÓDULO A'!$C$9:$N$560,12,FALSE)," ")</f>
        <v>9</v>
      </c>
      <c r="G215" s="62">
        <f>+IFERROR(VLOOKUP(C215,'MÓDULO B'!$C$9:$N$613,12,FALSE)," ")</f>
        <v>9</v>
      </c>
      <c r="H215" s="62">
        <f>+IFERROR(VLOOKUP(C215,'MÓDULO C'!$C$9:$N$578,12,FALSE)," ")</f>
        <v>6</v>
      </c>
      <c r="I215" s="62" t="str">
        <f>+IFERROR(VLOOKUP(C215,'MÓDULO D'!$C$9:$N$286,12,FALSE)," ")</f>
        <v xml:space="preserve"> </v>
      </c>
      <c r="J215" s="62" t="str">
        <f>+IFERROR(VLOOKUP(C215,'MÓDULO E'!$C$9:$N$173,12,FALSE)," ")</f>
        <v xml:space="preserve"> </v>
      </c>
      <c r="K215" s="62" t="str">
        <f>+IFERROR(VLOOKUP(C215,'MÓDULO F'!$C$9:$N$230,12,FALSE)," ")</f>
        <v xml:space="preserve"> </v>
      </c>
      <c r="L215" s="62" t="str">
        <f>+IFERROR(VLOOKUP(C215,'MÓDULO G'!$C$9:$N$37,12,FALSE)," ")</f>
        <v xml:space="preserve"> </v>
      </c>
      <c r="M215" s="62" t="str">
        <f>+IFERROR(VLOOKUP(C215,'MÓDULO H'!$C$9:$N$37,12,FALSE)," ")</f>
        <v xml:space="preserve"> </v>
      </c>
      <c r="N215" s="62" t="str">
        <f>+IFERROR(VLOOKUP(C215,'REDES EXTERIORES'!$C$9:$N$215,12,FALSE)," ")</f>
        <v xml:space="preserve"> </v>
      </c>
      <c r="O215" s="70">
        <f t="shared" si="13"/>
        <v>24</v>
      </c>
    </row>
    <row r="216" spans="3:15" ht="15" customHeight="1" x14ac:dyDescent="0.3">
      <c r="C216" s="39" t="s">
        <v>490</v>
      </c>
      <c r="D216" s="31" t="s">
        <v>259</v>
      </c>
      <c r="E216" s="67" t="s">
        <v>57</v>
      </c>
      <c r="F216" s="62">
        <f>+IFERROR(VLOOKUP(C216,'MÓDULO A'!$C$9:$N$560,12,FALSE)," ")</f>
        <v>5</v>
      </c>
      <c r="G216" s="62">
        <f>+IFERROR(VLOOKUP(C216,'MÓDULO B'!$C$9:$N$613,12,FALSE)," ")</f>
        <v>4</v>
      </c>
      <c r="H216" s="62">
        <f>+IFERROR(VLOOKUP(C216,'MÓDULO C'!$C$9:$N$578,12,FALSE)," ")</f>
        <v>16</v>
      </c>
      <c r="I216" s="62" t="str">
        <f>+IFERROR(VLOOKUP(C216,'MÓDULO D'!$C$9:$N$286,12,FALSE)," ")</f>
        <v xml:space="preserve"> </v>
      </c>
      <c r="J216" s="62" t="str">
        <f>+IFERROR(VLOOKUP(C216,'MÓDULO E'!$C$9:$N$173,12,FALSE)," ")</f>
        <v xml:space="preserve"> </v>
      </c>
      <c r="K216" s="62" t="str">
        <f>+IFERROR(VLOOKUP(C216,'MÓDULO F'!$C$9:$N$230,12,FALSE)," ")</f>
        <v xml:space="preserve"> </v>
      </c>
      <c r="L216" s="62" t="str">
        <f>+IFERROR(VLOOKUP(C216,'MÓDULO G'!$C$9:$N$37,12,FALSE)," ")</f>
        <v xml:space="preserve"> </v>
      </c>
      <c r="M216" s="62" t="str">
        <f>+IFERROR(VLOOKUP(C216,'MÓDULO H'!$C$9:$N$37,12,FALSE)," ")</f>
        <v xml:space="preserve"> </v>
      </c>
      <c r="N216" s="62" t="str">
        <f>+IFERROR(VLOOKUP(C216,'REDES EXTERIORES'!$C$9:$N$215,12,FALSE)," ")</f>
        <v xml:space="preserve"> </v>
      </c>
      <c r="O216" s="70">
        <f t="shared" si="13"/>
        <v>25</v>
      </c>
    </row>
    <row r="217" spans="3:15" ht="15" customHeight="1" x14ac:dyDescent="0.3">
      <c r="C217" s="39" t="s">
        <v>491</v>
      </c>
      <c r="D217" s="31" t="s">
        <v>257</v>
      </c>
      <c r="E217" s="67" t="s">
        <v>57</v>
      </c>
      <c r="F217" s="62">
        <f>+IFERROR(VLOOKUP(C217,'MÓDULO A'!$C$9:$N$560,12,FALSE)," ")</f>
        <v>4</v>
      </c>
      <c r="G217" s="62">
        <f>+IFERROR(VLOOKUP(C217,'MÓDULO B'!$C$9:$N$613,12,FALSE)," ")</f>
        <v>4</v>
      </c>
      <c r="H217" s="62">
        <f>+IFERROR(VLOOKUP(C217,'MÓDULO C'!$C$9:$N$578,12,FALSE)," ")</f>
        <v>20</v>
      </c>
      <c r="I217" s="62" t="str">
        <f>+IFERROR(VLOOKUP(C217,'MÓDULO D'!$C$9:$N$286,12,FALSE)," ")</f>
        <v xml:space="preserve"> </v>
      </c>
      <c r="J217" s="62" t="str">
        <f>+IFERROR(VLOOKUP(C217,'MÓDULO E'!$C$9:$N$173,12,FALSE)," ")</f>
        <v xml:space="preserve"> </v>
      </c>
      <c r="K217" s="62" t="str">
        <f>+IFERROR(VLOOKUP(C217,'MÓDULO F'!$C$9:$N$230,12,FALSE)," ")</f>
        <v xml:space="preserve"> </v>
      </c>
      <c r="L217" s="62" t="str">
        <f>+IFERROR(VLOOKUP(C217,'MÓDULO G'!$C$9:$N$37,12,FALSE)," ")</f>
        <v xml:space="preserve"> </v>
      </c>
      <c r="M217" s="62" t="str">
        <f>+IFERROR(VLOOKUP(C217,'MÓDULO H'!$C$9:$N$37,12,FALSE)," ")</f>
        <v xml:space="preserve"> </v>
      </c>
      <c r="N217" s="62" t="str">
        <f>+IFERROR(VLOOKUP(C217,'REDES EXTERIORES'!$C$9:$N$215,12,FALSE)," ")</f>
        <v xml:space="preserve"> </v>
      </c>
      <c r="O217" s="70">
        <f t="shared" si="13"/>
        <v>28</v>
      </c>
    </row>
    <row r="218" spans="3:15" ht="15" customHeight="1" x14ac:dyDescent="0.3">
      <c r="C218" s="39" t="s">
        <v>492</v>
      </c>
      <c r="D218" s="31" t="s">
        <v>258</v>
      </c>
      <c r="E218" s="67" t="s">
        <v>57</v>
      </c>
      <c r="F218" s="62">
        <f>+IFERROR(VLOOKUP(C218,'MÓDULO A'!$C$9:$N$560,12,FALSE)," ")</f>
        <v>4</v>
      </c>
      <c r="G218" s="62">
        <f>+IFERROR(VLOOKUP(C218,'MÓDULO B'!$C$9:$N$613,12,FALSE)," ")</f>
        <v>4</v>
      </c>
      <c r="H218" s="62">
        <f>+IFERROR(VLOOKUP(C218,'MÓDULO C'!$C$9:$N$578,12,FALSE)," ")</f>
        <v>16</v>
      </c>
      <c r="I218" s="62" t="str">
        <f>+IFERROR(VLOOKUP(C218,'MÓDULO D'!$C$9:$N$286,12,FALSE)," ")</f>
        <v xml:space="preserve"> </v>
      </c>
      <c r="J218" s="62" t="str">
        <f>+IFERROR(VLOOKUP(C218,'MÓDULO E'!$C$9:$N$173,12,FALSE)," ")</f>
        <v xml:space="preserve"> </v>
      </c>
      <c r="K218" s="62" t="str">
        <f>+IFERROR(VLOOKUP(C218,'MÓDULO F'!$C$9:$N$230,12,FALSE)," ")</f>
        <v xml:space="preserve"> </v>
      </c>
      <c r="L218" s="62" t="str">
        <f>+IFERROR(VLOOKUP(C218,'MÓDULO G'!$C$9:$N$37,12,FALSE)," ")</f>
        <v xml:space="preserve"> </v>
      </c>
      <c r="M218" s="62" t="str">
        <f>+IFERROR(VLOOKUP(C218,'MÓDULO H'!$C$9:$N$37,12,FALSE)," ")</f>
        <v xml:space="preserve"> </v>
      </c>
      <c r="N218" s="62" t="str">
        <f>+IFERROR(VLOOKUP(C218,'REDES EXTERIORES'!$C$9:$N$215,12,FALSE)," ")</f>
        <v xml:space="preserve"> </v>
      </c>
      <c r="O218" s="70">
        <f t="shared" si="13"/>
        <v>24</v>
      </c>
    </row>
    <row r="219" spans="3:15" ht="15" customHeight="1" x14ac:dyDescent="0.3">
      <c r="C219" s="39" t="s">
        <v>493</v>
      </c>
      <c r="D219" s="31" t="s">
        <v>247</v>
      </c>
      <c r="E219" s="67" t="s">
        <v>57</v>
      </c>
      <c r="F219" s="62">
        <f>+IFERROR(VLOOKUP(C219,'MÓDULO A'!$C$9:$N$560,12,FALSE)," ")</f>
        <v>6</v>
      </c>
      <c r="G219" s="62">
        <f>+IFERROR(VLOOKUP(C219,'MÓDULO B'!$C$9:$N$613,12,FALSE)," ")</f>
        <v>8</v>
      </c>
      <c r="H219" s="62">
        <f>+IFERROR(VLOOKUP(C219,'MÓDULO C'!$C$9:$N$578,12,FALSE)," ")</f>
        <v>8</v>
      </c>
      <c r="I219" s="62" t="str">
        <f>+IFERROR(VLOOKUP(C219,'MÓDULO D'!$C$9:$N$286,12,FALSE)," ")</f>
        <v xml:space="preserve"> </v>
      </c>
      <c r="J219" s="62" t="str">
        <f>+IFERROR(VLOOKUP(C219,'MÓDULO E'!$C$9:$N$173,12,FALSE)," ")</f>
        <v xml:space="preserve"> </v>
      </c>
      <c r="K219" s="62" t="str">
        <f>+IFERROR(VLOOKUP(C219,'MÓDULO F'!$C$9:$N$230,12,FALSE)," ")</f>
        <v xml:space="preserve"> </v>
      </c>
      <c r="L219" s="62" t="str">
        <f>+IFERROR(VLOOKUP(C219,'MÓDULO G'!$C$9:$N$37,12,FALSE)," ")</f>
        <v xml:space="preserve"> </v>
      </c>
      <c r="M219" s="62" t="str">
        <f>+IFERROR(VLOOKUP(C219,'MÓDULO H'!$C$9:$N$37,12,FALSE)," ")</f>
        <v xml:space="preserve"> </v>
      </c>
      <c r="N219" s="62" t="str">
        <f>+IFERROR(VLOOKUP(C219,'REDES EXTERIORES'!$C$9:$N$215,12,FALSE)," ")</f>
        <v xml:space="preserve"> </v>
      </c>
      <c r="O219" s="70">
        <f t="shared" si="13"/>
        <v>22</v>
      </c>
    </row>
    <row r="220" spans="3:15" ht="15" customHeight="1" x14ac:dyDescent="0.3">
      <c r="C220" s="39" t="s">
        <v>494</v>
      </c>
      <c r="D220" s="31" t="s">
        <v>261</v>
      </c>
      <c r="E220" s="67" t="s">
        <v>57</v>
      </c>
      <c r="F220" s="62">
        <f>+IFERROR(VLOOKUP(C220,'MÓDULO A'!$C$9:$N$560,12,FALSE)," ")</f>
        <v>7</v>
      </c>
      <c r="G220" s="62">
        <f>+IFERROR(VLOOKUP(C220,'MÓDULO B'!$C$9:$N$613,12,FALSE)," ")</f>
        <v>3</v>
      </c>
      <c r="H220" s="62">
        <f>+IFERROR(VLOOKUP(C220,'MÓDULO C'!$C$9:$N$578,12,FALSE)," ")</f>
        <v>6</v>
      </c>
      <c r="I220" s="62" t="str">
        <f>+IFERROR(VLOOKUP(C220,'MÓDULO D'!$C$9:$N$286,12,FALSE)," ")</f>
        <v xml:space="preserve"> </v>
      </c>
      <c r="J220" s="62" t="str">
        <f>+IFERROR(VLOOKUP(C220,'MÓDULO E'!$C$9:$N$173,12,FALSE)," ")</f>
        <v xml:space="preserve"> </v>
      </c>
      <c r="K220" s="62" t="str">
        <f>+IFERROR(VLOOKUP(C220,'MÓDULO F'!$C$9:$N$230,12,FALSE)," ")</f>
        <v xml:space="preserve"> </v>
      </c>
      <c r="L220" s="62" t="str">
        <f>+IFERROR(VLOOKUP(C220,'MÓDULO G'!$C$9:$N$37,12,FALSE)," ")</f>
        <v xml:space="preserve"> </v>
      </c>
      <c r="M220" s="62" t="str">
        <f>+IFERROR(VLOOKUP(C220,'MÓDULO H'!$C$9:$N$37,12,FALSE)," ")</f>
        <v xml:space="preserve"> </v>
      </c>
      <c r="N220" s="62" t="str">
        <f>+IFERROR(VLOOKUP(C220,'REDES EXTERIORES'!$C$9:$N$215,12,FALSE)," ")</f>
        <v xml:space="preserve"> </v>
      </c>
      <c r="O220" s="70">
        <f t="shared" si="13"/>
        <v>16</v>
      </c>
    </row>
    <row r="221" spans="3:15" ht="15" customHeight="1" x14ac:dyDescent="0.3">
      <c r="C221" s="39" t="s">
        <v>495</v>
      </c>
      <c r="D221" s="31" t="s">
        <v>248</v>
      </c>
      <c r="E221" s="67" t="s">
        <v>57</v>
      </c>
      <c r="F221" s="62">
        <f>+IFERROR(VLOOKUP(C221,'MÓDULO A'!$C$9:$N$560,12,FALSE)," ")</f>
        <v>6</v>
      </c>
      <c r="G221" s="62">
        <f>+IFERROR(VLOOKUP(C221,'MÓDULO B'!$C$9:$N$613,12,FALSE)," ")</f>
        <v>4</v>
      </c>
      <c r="H221" s="62">
        <f>+IFERROR(VLOOKUP(C221,'MÓDULO C'!$C$9:$N$578,12,FALSE)," ")</f>
        <v>8</v>
      </c>
      <c r="I221" s="62" t="str">
        <f>+IFERROR(VLOOKUP(C221,'MÓDULO D'!$C$9:$N$286,12,FALSE)," ")</f>
        <v xml:space="preserve"> </v>
      </c>
      <c r="J221" s="62" t="str">
        <f>+IFERROR(VLOOKUP(C221,'MÓDULO E'!$C$9:$N$173,12,FALSE)," ")</f>
        <v xml:space="preserve"> </v>
      </c>
      <c r="K221" s="62" t="str">
        <f>+IFERROR(VLOOKUP(C221,'MÓDULO F'!$C$9:$N$230,12,FALSE)," ")</f>
        <v xml:space="preserve"> </v>
      </c>
      <c r="L221" s="62" t="str">
        <f>+IFERROR(VLOOKUP(C221,'MÓDULO G'!$C$9:$N$37,12,FALSE)," ")</f>
        <v xml:space="preserve"> </v>
      </c>
      <c r="M221" s="62" t="str">
        <f>+IFERROR(VLOOKUP(C221,'MÓDULO H'!$C$9:$N$37,12,FALSE)," ")</f>
        <v xml:space="preserve"> </v>
      </c>
      <c r="N221" s="62" t="str">
        <f>+IFERROR(VLOOKUP(C221,'REDES EXTERIORES'!$C$9:$N$215,12,FALSE)," ")</f>
        <v xml:space="preserve"> </v>
      </c>
      <c r="O221" s="70">
        <f t="shared" si="13"/>
        <v>18</v>
      </c>
    </row>
    <row r="222" spans="3:15" ht="15" customHeight="1" x14ac:dyDescent="0.3">
      <c r="C222" s="39" t="s">
        <v>496</v>
      </c>
      <c r="D222" s="31" t="s">
        <v>264</v>
      </c>
      <c r="E222" s="67" t="s">
        <v>57</v>
      </c>
      <c r="F222" s="62">
        <f>+IFERROR(VLOOKUP(C222,'MÓDULO A'!$C$9:$N$560,12,FALSE)," ")</f>
        <v>9</v>
      </c>
      <c r="G222" s="62">
        <f>+IFERROR(VLOOKUP(C222,'MÓDULO B'!$C$9:$N$613,12,FALSE)," ")</f>
        <v>11</v>
      </c>
      <c r="H222" s="62">
        <f>+IFERROR(VLOOKUP(C222,'MÓDULO C'!$C$9:$N$578,12,FALSE)," ")</f>
        <v>12</v>
      </c>
      <c r="I222" s="62" t="str">
        <f>+IFERROR(VLOOKUP(C222,'MÓDULO D'!$C$9:$N$286,12,FALSE)," ")</f>
        <v xml:space="preserve"> </v>
      </c>
      <c r="J222" s="62" t="str">
        <f>+IFERROR(VLOOKUP(C222,'MÓDULO E'!$C$9:$N$173,12,FALSE)," ")</f>
        <v xml:space="preserve"> </v>
      </c>
      <c r="K222" s="62" t="str">
        <f>+IFERROR(VLOOKUP(C222,'MÓDULO F'!$C$9:$N$230,12,FALSE)," ")</f>
        <v xml:space="preserve"> </v>
      </c>
      <c r="L222" s="62" t="str">
        <f>+IFERROR(VLOOKUP(C222,'MÓDULO G'!$C$9:$N$37,12,FALSE)," ")</f>
        <v xml:space="preserve"> </v>
      </c>
      <c r="M222" s="62" t="str">
        <f>+IFERROR(VLOOKUP(C222,'MÓDULO H'!$C$9:$N$37,12,FALSE)," ")</f>
        <v xml:space="preserve"> </v>
      </c>
      <c r="N222" s="62" t="str">
        <f>+IFERROR(VLOOKUP(C222,'REDES EXTERIORES'!$C$9:$N$215,12,FALSE)," ")</f>
        <v xml:space="preserve"> </v>
      </c>
      <c r="O222" s="70">
        <f t="shared" si="13"/>
        <v>32</v>
      </c>
    </row>
    <row r="223" spans="3:15" ht="15" customHeight="1" x14ac:dyDescent="0.3">
      <c r="C223" s="39" t="s">
        <v>497</v>
      </c>
      <c r="D223" s="31" t="s">
        <v>262</v>
      </c>
      <c r="E223" s="67" t="s">
        <v>57</v>
      </c>
      <c r="F223" s="62">
        <f>+IFERROR(VLOOKUP(C223,'MÓDULO A'!$C$9:$N$560,12,FALSE)," ")</f>
        <v>6</v>
      </c>
      <c r="G223" s="62">
        <f>+IFERROR(VLOOKUP(C223,'MÓDULO B'!$C$9:$N$613,12,FALSE)," ")</f>
        <v>13</v>
      </c>
      <c r="H223" s="62">
        <f>+IFERROR(VLOOKUP(C223,'MÓDULO C'!$C$9:$N$578,12,FALSE)," ")</f>
        <v>15</v>
      </c>
      <c r="I223" s="62" t="str">
        <f>+IFERROR(VLOOKUP(C223,'MÓDULO D'!$C$9:$N$286,12,FALSE)," ")</f>
        <v xml:space="preserve"> </v>
      </c>
      <c r="J223" s="62" t="str">
        <f>+IFERROR(VLOOKUP(C223,'MÓDULO E'!$C$9:$N$173,12,FALSE)," ")</f>
        <v xml:space="preserve"> </v>
      </c>
      <c r="K223" s="62" t="str">
        <f>+IFERROR(VLOOKUP(C223,'MÓDULO F'!$C$9:$N$230,12,FALSE)," ")</f>
        <v xml:space="preserve"> </v>
      </c>
      <c r="L223" s="62" t="str">
        <f>+IFERROR(VLOOKUP(C223,'MÓDULO G'!$C$9:$N$37,12,FALSE)," ")</f>
        <v xml:space="preserve"> </v>
      </c>
      <c r="M223" s="62" t="str">
        <f>+IFERROR(VLOOKUP(C223,'MÓDULO H'!$C$9:$N$37,12,FALSE)," ")</f>
        <v xml:space="preserve"> </v>
      </c>
      <c r="N223" s="62" t="str">
        <f>+IFERROR(VLOOKUP(C223,'REDES EXTERIORES'!$C$9:$N$215,12,FALSE)," ")</f>
        <v xml:space="preserve"> </v>
      </c>
      <c r="O223" s="70">
        <f t="shared" si="13"/>
        <v>34</v>
      </c>
    </row>
    <row r="224" spans="3:15" ht="15" customHeight="1" x14ac:dyDescent="0.3">
      <c r="C224" s="39" t="s">
        <v>498</v>
      </c>
      <c r="D224" s="31" t="s">
        <v>263</v>
      </c>
      <c r="E224" s="67" t="s">
        <v>57</v>
      </c>
      <c r="F224" s="62">
        <f>+IFERROR(VLOOKUP(C224,'MÓDULO A'!$C$9:$N$560,12,FALSE)," ")</f>
        <v>6</v>
      </c>
      <c r="G224" s="62">
        <f>+IFERROR(VLOOKUP(C224,'MÓDULO B'!$C$9:$N$613,12,FALSE)," ")</f>
        <v>20</v>
      </c>
      <c r="H224" s="62">
        <f>+IFERROR(VLOOKUP(C224,'MÓDULO C'!$C$9:$N$578,12,FALSE)," ")</f>
        <v>8</v>
      </c>
      <c r="I224" s="62" t="str">
        <f>+IFERROR(VLOOKUP(C224,'MÓDULO D'!$C$9:$N$286,12,FALSE)," ")</f>
        <v xml:space="preserve"> </v>
      </c>
      <c r="J224" s="62" t="str">
        <f>+IFERROR(VLOOKUP(C224,'MÓDULO E'!$C$9:$N$173,12,FALSE)," ")</f>
        <v xml:space="preserve"> </v>
      </c>
      <c r="K224" s="62" t="str">
        <f>+IFERROR(VLOOKUP(C224,'MÓDULO F'!$C$9:$N$230,12,FALSE)," ")</f>
        <v xml:space="preserve"> </v>
      </c>
      <c r="L224" s="62" t="str">
        <f>+IFERROR(VLOOKUP(C224,'MÓDULO G'!$C$9:$N$37,12,FALSE)," ")</f>
        <v xml:space="preserve"> </v>
      </c>
      <c r="M224" s="62" t="str">
        <f>+IFERROR(VLOOKUP(C224,'MÓDULO H'!$C$9:$N$37,12,FALSE)," ")</f>
        <v xml:space="preserve"> </v>
      </c>
      <c r="N224" s="62" t="str">
        <f>+IFERROR(VLOOKUP(C224,'REDES EXTERIORES'!$C$9:$N$215,12,FALSE)," ")</f>
        <v xml:space="preserve"> </v>
      </c>
      <c r="O224" s="70">
        <f t="shared" si="13"/>
        <v>34</v>
      </c>
    </row>
    <row r="225" spans="3:15" ht="15" customHeight="1" x14ac:dyDescent="0.3">
      <c r="C225" s="39" t="s">
        <v>499</v>
      </c>
      <c r="D225" s="31" t="s">
        <v>249</v>
      </c>
      <c r="E225" s="67" t="s">
        <v>57</v>
      </c>
      <c r="F225" s="62">
        <f>+IFERROR(VLOOKUP(C225,'MÓDULO A'!$C$9:$N$560,12,FALSE)," ")</f>
        <v>151</v>
      </c>
      <c r="G225" s="62">
        <f>+IFERROR(VLOOKUP(C225,'MÓDULO B'!$C$9:$N$613,12,FALSE)," ")</f>
        <v>84</v>
      </c>
      <c r="H225" s="62">
        <f>+IFERROR(VLOOKUP(C225,'MÓDULO C'!$C$9:$N$578,12,FALSE)," ")</f>
        <v>85</v>
      </c>
      <c r="I225" s="62" t="str">
        <f>+IFERROR(VLOOKUP(C225,'MÓDULO D'!$C$9:$N$286,12,FALSE)," ")</f>
        <v xml:space="preserve"> </v>
      </c>
      <c r="J225" s="62" t="str">
        <f>+IFERROR(VLOOKUP(C225,'MÓDULO E'!$C$9:$N$173,12,FALSE)," ")</f>
        <v xml:space="preserve"> </v>
      </c>
      <c r="K225" s="62" t="str">
        <f>+IFERROR(VLOOKUP(C225,'MÓDULO F'!$C$9:$N$230,12,FALSE)," ")</f>
        <v xml:space="preserve"> </v>
      </c>
      <c r="L225" s="62" t="str">
        <f>+IFERROR(VLOOKUP(C225,'MÓDULO G'!$C$9:$N$37,12,FALSE)," ")</f>
        <v xml:space="preserve"> </v>
      </c>
      <c r="M225" s="62" t="str">
        <f>+IFERROR(VLOOKUP(C225,'MÓDULO H'!$C$9:$N$37,12,FALSE)," ")</f>
        <v xml:space="preserve"> </v>
      </c>
      <c r="N225" s="62" t="str">
        <f>+IFERROR(VLOOKUP(C225,'REDES EXTERIORES'!$C$9:$N$215,12,FALSE)," ")</f>
        <v xml:space="preserve"> </v>
      </c>
      <c r="O225" s="70">
        <f t="shared" si="13"/>
        <v>320</v>
      </c>
    </row>
    <row r="226" spans="3:15" ht="15" customHeight="1" x14ac:dyDescent="0.3">
      <c r="C226" s="39" t="s">
        <v>500</v>
      </c>
      <c r="D226" s="31" t="s">
        <v>250</v>
      </c>
      <c r="E226" s="67" t="s">
        <v>57</v>
      </c>
      <c r="F226" s="62">
        <f>+IFERROR(VLOOKUP(C226,'MÓDULO A'!$C$9:$N$560,12,FALSE)," ")</f>
        <v>38</v>
      </c>
      <c r="G226" s="62">
        <f>+IFERROR(VLOOKUP(C226,'MÓDULO B'!$C$9:$N$613,12,FALSE)," ")</f>
        <v>27</v>
      </c>
      <c r="H226" s="62">
        <f>+IFERROR(VLOOKUP(C226,'MÓDULO C'!$C$9:$N$578,12,FALSE)," ")</f>
        <v>47</v>
      </c>
      <c r="I226" s="62" t="str">
        <f>+IFERROR(VLOOKUP(C226,'MÓDULO D'!$C$9:$N$286,12,FALSE)," ")</f>
        <v xml:space="preserve"> </v>
      </c>
      <c r="J226" s="62" t="str">
        <f>+IFERROR(VLOOKUP(C226,'MÓDULO E'!$C$9:$N$173,12,FALSE)," ")</f>
        <v xml:space="preserve"> </v>
      </c>
      <c r="K226" s="62" t="str">
        <f>+IFERROR(VLOOKUP(C226,'MÓDULO F'!$C$9:$N$230,12,FALSE)," ")</f>
        <v xml:space="preserve"> </v>
      </c>
      <c r="L226" s="62" t="str">
        <f>+IFERROR(VLOOKUP(C226,'MÓDULO G'!$C$9:$N$37,12,FALSE)," ")</f>
        <v xml:space="preserve"> </v>
      </c>
      <c r="M226" s="62" t="str">
        <f>+IFERROR(VLOOKUP(C226,'MÓDULO H'!$C$9:$N$37,12,FALSE)," ")</f>
        <v xml:space="preserve"> </v>
      </c>
      <c r="N226" s="62" t="str">
        <f>+IFERROR(VLOOKUP(C226,'REDES EXTERIORES'!$C$9:$N$215,12,FALSE)," ")</f>
        <v xml:space="preserve"> </v>
      </c>
      <c r="O226" s="70">
        <f t="shared" si="13"/>
        <v>112</v>
      </c>
    </row>
    <row r="227" spans="3:15" ht="15" customHeight="1" x14ac:dyDescent="0.3">
      <c r="C227" s="39" t="s">
        <v>501</v>
      </c>
      <c r="D227" s="31" t="s">
        <v>252</v>
      </c>
      <c r="E227" s="67" t="s">
        <v>57</v>
      </c>
      <c r="F227" s="62">
        <f>+IFERROR(VLOOKUP(C227,'MÓDULO A'!$C$9:$N$560,12,FALSE)," ")</f>
        <v>77</v>
      </c>
      <c r="G227" s="62">
        <f>+IFERROR(VLOOKUP(C227,'MÓDULO B'!$C$9:$N$613,12,FALSE)," ")</f>
        <v>35</v>
      </c>
      <c r="H227" s="62">
        <f>+IFERROR(VLOOKUP(C227,'MÓDULO C'!$C$9:$N$578,12,FALSE)," ")</f>
        <v>23</v>
      </c>
      <c r="I227" s="62" t="str">
        <f>+IFERROR(VLOOKUP(C227,'MÓDULO D'!$C$9:$N$286,12,FALSE)," ")</f>
        <v xml:space="preserve"> </v>
      </c>
      <c r="J227" s="62" t="str">
        <f>+IFERROR(VLOOKUP(C227,'MÓDULO E'!$C$9:$N$173,12,FALSE)," ")</f>
        <v xml:space="preserve"> </v>
      </c>
      <c r="K227" s="62" t="str">
        <f>+IFERROR(VLOOKUP(C227,'MÓDULO F'!$C$9:$N$230,12,FALSE)," ")</f>
        <v xml:space="preserve"> </v>
      </c>
      <c r="L227" s="62" t="str">
        <f>+IFERROR(VLOOKUP(C227,'MÓDULO G'!$C$9:$N$37,12,FALSE)," ")</f>
        <v xml:space="preserve"> </v>
      </c>
      <c r="M227" s="62" t="str">
        <f>+IFERROR(VLOOKUP(C227,'MÓDULO H'!$C$9:$N$37,12,FALSE)," ")</f>
        <v xml:space="preserve"> </v>
      </c>
      <c r="N227" s="62" t="str">
        <f>+IFERROR(VLOOKUP(C227,'REDES EXTERIORES'!$C$9:$N$215,12,FALSE)," ")</f>
        <v xml:space="preserve"> </v>
      </c>
      <c r="O227" s="70">
        <f t="shared" si="13"/>
        <v>135</v>
      </c>
    </row>
    <row r="228" spans="3:15" ht="15" customHeight="1" x14ac:dyDescent="0.3">
      <c r="C228" s="35" t="s">
        <v>502</v>
      </c>
      <c r="D228" s="25" t="s">
        <v>251</v>
      </c>
      <c r="E228" s="67"/>
      <c r="F228" s="62"/>
      <c r="G228" s="62"/>
      <c r="H228" s="62"/>
      <c r="I228" s="62" t="str">
        <f>+IFERROR(VLOOKUP(C228,'MÓDULO D'!$C$9:$N$286,12,FALSE)," ")</f>
        <v xml:space="preserve"> </v>
      </c>
      <c r="J228" s="62" t="str">
        <f>+IFERROR(VLOOKUP(C228,'MÓDULO E'!$C$9:$N$173,12,FALSE)," ")</f>
        <v xml:space="preserve"> </v>
      </c>
      <c r="K228" s="62" t="str">
        <f>+IFERROR(VLOOKUP(C228,'MÓDULO F'!$C$9:$N$230,12,FALSE)," ")</f>
        <v xml:space="preserve"> </v>
      </c>
      <c r="L228" s="62" t="str">
        <f>+IFERROR(VLOOKUP(C228,'MÓDULO G'!$C$9:$N$37,12,FALSE)," ")</f>
        <v xml:space="preserve"> </v>
      </c>
      <c r="M228" s="62" t="str">
        <f>+IFERROR(VLOOKUP(C228,'MÓDULO H'!$C$9:$N$37,12,FALSE)," ")</f>
        <v xml:space="preserve"> </v>
      </c>
      <c r="N228" s="62" t="str">
        <f>+IFERROR(VLOOKUP(C228,'REDES EXTERIORES'!$C$9:$N$215,12,FALSE)," ")</f>
        <v xml:space="preserve"> </v>
      </c>
      <c r="O228" s="70"/>
    </row>
    <row r="229" spans="3:15" ht="15" customHeight="1" x14ac:dyDescent="0.3">
      <c r="C229" s="37" t="s">
        <v>503</v>
      </c>
      <c r="D229" s="36" t="s">
        <v>234</v>
      </c>
      <c r="E229" s="67"/>
      <c r="F229" s="62"/>
      <c r="G229" s="62"/>
      <c r="H229" s="62"/>
      <c r="I229" s="62" t="str">
        <f>+IFERROR(VLOOKUP(C229,'MÓDULO D'!$C$9:$N$286,12,FALSE)," ")</f>
        <v xml:space="preserve"> </v>
      </c>
      <c r="J229" s="62" t="str">
        <f>+IFERROR(VLOOKUP(C229,'MÓDULO E'!$C$9:$N$173,12,FALSE)," ")</f>
        <v xml:space="preserve"> </v>
      </c>
      <c r="K229" s="62" t="str">
        <f>+IFERROR(VLOOKUP(C229,'MÓDULO F'!$C$9:$N$230,12,FALSE)," ")</f>
        <v xml:space="preserve"> </v>
      </c>
      <c r="L229" s="62" t="str">
        <f>+IFERROR(VLOOKUP(C229,'MÓDULO G'!$C$9:$N$37,12,FALSE)," ")</f>
        <v xml:space="preserve"> </v>
      </c>
      <c r="M229" s="62" t="str">
        <f>+IFERROR(VLOOKUP(C229,'MÓDULO H'!$C$9:$N$37,12,FALSE)," ")</f>
        <v xml:space="preserve"> </v>
      </c>
      <c r="N229" s="62" t="str">
        <f>+IFERROR(VLOOKUP(C229,'REDES EXTERIORES'!$C$9:$N$215,12,FALSE)," ")</f>
        <v xml:space="preserve"> </v>
      </c>
      <c r="O229" s="70"/>
    </row>
    <row r="230" spans="3:15" ht="15" customHeight="1" x14ac:dyDescent="0.3">
      <c r="C230" s="39" t="s">
        <v>504</v>
      </c>
      <c r="D230" s="31" t="s">
        <v>236</v>
      </c>
      <c r="E230" s="67" t="s">
        <v>83</v>
      </c>
      <c r="F230" s="62">
        <f>+IFERROR(VLOOKUP(C230,'MÓDULO A'!$C$9:$N$560,12,FALSE)," ")</f>
        <v>4</v>
      </c>
      <c r="G230" s="62">
        <f>+IFERROR(VLOOKUP(C230,'MÓDULO B'!$C$9:$N$613,12,FALSE)," ")</f>
        <v>3</v>
      </c>
      <c r="H230" s="62">
        <f>+IFERROR(VLOOKUP(C230,'MÓDULO C'!$C$9:$N$578,12,FALSE)," ")</f>
        <v>3</v>
      </c>
      <c r="I230" s="62" t="str">
        <f>+IFERROR(VLOOKUP(C230,'MÓDULO D'!$C$9:$N$286,12,FALSE)," ")</f>
        <v xml:space="preserve"> </v>
      </c>
      <c r="J230" s="62" t="str">
        <f>+IFERROR(VLOOKUP(C230,'MÓDULO E'!$C$9:$N$173,12,FALSE)," ")</f>
        <v xml:space="preserve"> </v>
      </c>
      <c r="K230" s="62" t="str">
        <f>+IFERROR(VLOOKUP(C230,'MÓDULO F'!$C$9:$N$230,12,FALSE)," ")</f>
        <v xml:space="preserve"> </v>
      </c>
      <c r="L230" s="62" t="str">
        <f>+IFERROR(VLOOKUP(C230,'MÓDULO G'!$C$9:$N$37,12,FALSE)," ")</f>
        <v xml:space="preserve"> </v>
      </c>
      <c r="M230" s="62" t="str">
        <f>+IFERROR(VLOOKUP(C230,'MÓDULO H'!$C$9:$N$37,12,FALSE)," ")</f>
        <v xml:space="preserve"> </v>
      </c>
      <c r="N230" s="62" t="str">
        <f>+IFERROR(VLOOKUP(C230,'REDES EXTERIORES'!$C$9:$N$215,12,FALSE)," ")</f>
        <v xml:space="preserve"> </v>
      </c>
      <c r="O230" s="70">
        <f t="shared" si="13"/>
        <v>10</v>
      </c>
    </row>
    <row r="231" spans="3:15" ht="15" customHeight="1" x14ac:dyDescent="0.3">
      <c r="C231" s="37" t="s">
        <v>505</v>
      </c>
      <c r="D231" s="36" t="s">
        <v>237</v>
      </c>
      <c r="E231" s="67"/>
      <c r="F231" s="62"/>
      <c r="G231" s="62"/>
      <c r="H231" s="62"/>
      <c r="I231" s="62" t="str">
        <f>+IFERROR(VLOOKUP(C231,'MÓDULO D'!$C$9:$N$286,12,FALSE)," ")</f>
        <v xml:space="preserve"> </v>
      </c>
      <c r="J231" s="62" t="str">
        <f>+IFERROR(VLOOKUP(C231,'MÓDULO E'!$C$9:$N$173,12,FALSE)," ")</f>
        <v xml:space="preserve"> </v>
      </c>
      <c r="K231" s="62" t="str">
        <f>+IFERROR(VLOOKUP(C231,'MÓDULO F'!$C$9:$N$230,12,FALSE)," ")</f>
        <v xml:space="preserve"> </v>
      </c>
      <c r="L231" s="62" t="str">
        <f>+IFERROR(VLOOKUP(C231,'MÓDULO G'!$C$9:$N$37,12,FALSE)," ")</f>
        <v xml:space="preserve"> </v>
      </c>
      <c r="M231" s="62" t="str">
        <f>+IFERROR(VLOOKUP(C231,'MÓDULO H'!$C$9:$N$37,12,FALSE)," ")</f>
        <v xml:space="preserve"> </v>
      </c>
      <c r="N231" s="62" t="str">
        <f>+IFERROR(VLOOKUP(C231,'REDES EXTERIORES'!$C$9:$N$215,12,FALSE)," ")</f>
        <v xml:space="preserve"> </v>
      </c>
      <c r="O231" s="70"/>
    </row>
    <row r="232" spans="3:15" ht="15" customHeight="1" x14ac:dyDescent="0.3">
      <c r="C232" s="39" t="s">
        <v>506</v>
      </c>
      <c r="D232" s="31" t="s">
        <v>238</v>
      </c>
      <c r="E232" s="67" t="s">
        <v>122</v>
      </c>
      <c r="F232" s="62">
        <f>+IFERROR(VLOOKUP(C232,'MÓDULO A'!$C$9:$N$560,12,FALSE)," ")</f>
        <v>5</v>
      </c>
      <c r="G232" s="62">
        <f>+IFERROR(VLOOKUP(C232,'MÓDULO B'!$C$9:$N$613,12,FALSE)," ")</f>
        <v>22</v>
      </c>
      <c r="H232" s="62">
        <f>+IFERROR(VLOOKUP(C232,'MÓDULO C'!$C$9:$N$578,12,FALSE)," ")</f>
        <v>22</v>
      </c>
      <c r="I232" s="62" t="str">
        <f>+IFERROR(VLOOKUP(C232,'MÓDULO D'!$C$9:$N$286,12,FALSE)," ")</f>
        <v xml:space="preserve"> </v>
      </c>
      <c r="J232" s="62" t="str">
        <f>+IFERROR(VLOOKUP(C232,'MÓDULO E'!$C$9:$N$173,12,FALSE)," ")</f>
        <v xml:space="preserve"> </v>
      </c>
      <c r="K232" s="62" t="str">
        <f>+IFERROR(VLOOKUP(C232,'MÓDULO F'!$C$9:$N$230,12,FALSE)," ")</f>
        <v xml:space="preserve"> </v>
      </c>
      <c r="L232" s="62" t="str">
        <f>+IFERROR(VLOOKUP(C232,'MÓDULO G'!$C$9:$N$37,12,FALSE)," ")</f>
        <v xml:space="preserve"> </v>
      </c>
      <c r="M232" s="62" t="str">
        <f>+IFERROR(VLOOKUP(C232,'MÓDULO H'!$C$9:$N$37,12,FALSE)," ")</f>
        <v xml:space="preserve"> </v>
      </c>
      <c r="N232" s="62" t="str">
        <f>+IFERROR(VLOOKUP(C232,'REDES EXTERIORES'!$C$9:$N$215,12,FALSE)," ")</f>
        <v xml:space="preserve"> </v>
      </c>
      <c r="O232" s="70">
        <f t="shared" si="13"/>
        <v>49</v>
      </c>
    </row>
    <row r="233" spans="3:15" ht="15" customHeight="1" x14ac:dyDescent="0.3">
      <c r="C233" s="39" t="s">
        <v>507</v>
      </c>
      <c r="D233" s="31" t="s">
        <v>239</v>
      </c>
      <c r="E233" s="67" t="s">
        <v>122</v>
      </c>
      <c r="F233" s="62">
        <f>+IFERROR(VLOOKUP(C233,'MÓDULO A'!$C$9:$N$560,12,FALSE)," ")</f>
        <v>10</v>
      </c>
      <c r="G233" s="62">
        <f>+IFERROR(VLOOKUP(C233,'MÓDULO B'!$C$9:$N$613,12,FALSE)," ")</f>
        <v>3</v>
      </c>
      <c r="H233" s="62">
        <f>+IFERROR(VLOOKUP(C233,'MÓDULO C'!$C$9:$N$578,12,FALSE)," ")</f>
        <v>3</v>
      </c>
      <c r="I233" s="62" t="str">
        <f>+IFERROR(VLOOKUP(C233,'MÓDULO D'!$C$9:$N$286,12,FALSE)," ")</f>
        <v xml:space="preserve"> </v>
      </c>
      <c r="J233" s="62" t="str">
        <f>+IFERROR(VLOOKUP(C233,'MÓDULO E'!$C$9:$N$173,12,FALSE)," ")</f>
        <v xml:space="preserve"> </v>
      </c>
      <c r="K233" s="62" t="str">
        <f>+IFERROR(VLOOKUP(C233,'MÓDULO F'!$C$9:$N$230,12,FALSE)," ")</f>
        <v xml:space="preserve"> </v>
      </c>
      <c r="L233" s="62" t="str">
        <f>+IFERROR(VLOOKUP(C233,'MÓDULO G'!$C$9:$N$37,12,FALSE)," ")</f>
        <v xml:space="preserve"> </v>
      </c>
      <c r="M233" s="62" t="str">
        <f>+IFERROR(VLOOKUP(C233,'MÓDULO H'!$C$9:$N$37,12,FALSE)," ")</f>
        <v xml:space="preserve"> </v>
      </c>
      <c r="N233" s="62" t="str">
        <f>+IFERROR(VLOOKUP(C233,'REDES EXTERIORES'!$C$9:$N$215,12,FALSE)," ")</f>
        <v xml:space="preserve"> </v>
      </c>
      <c r="O233" s="70">
        <f t="shared" si="13"/>
        <v>16</v>
      </c>
    </row>
    <row r="234" spans="3:15" ht="15" customHeight="1" x14ac:dyDescent="0.3">
      <c r="C234" s="37" t="s">
        <v>508</v>
      </c>
      <c r="D234" s="36" t="s">
        <v>235</v>
      </c>
      <c r="E234" s="67"/>
      <c r="F234" s="62"/>
      <c r="G234" s="62"/>
      <c r="H234" s="62"/>
      <c r="I234" s="62" t="str">
        <f>+IFERROR(VLOOKUP(C234,'MÓDULO D'!$C$9:$N$286,12,FALSE)," ")</f>
        <v xml:space="preserve"> </v>
      </c>
      <c r="J234" s="62" t="str">
        <f>+IFERROR(VLOOKUP(C234,'MÓDULO E'!$C$9:$N$173,12,FALSE)," ")</f>
        <v xml:space="preserve"> </v>
      </c>
      <c r="K234" s="62" t="str">
        <f>+IFERROR(VLOOKUP(C234,'MÓDULO F'!$C$9:$N$230,12,FALSE)," ")</f>
        <v xml:space="preserve"> </v>
      </c>
      <c r="L234" s="62" t="str">
        <f>+IFERROR(VLOOKUP(C234,'MÓDULO G'!$C$9:$N$37,12,FALSE)," ")</f>
        <v xml:space="preserve"> </v>
      </c>
      <c r="M234" s="62" t="str">
        <f>+IFERROR(VLOOKUP(C234,'MÓDULO H'!$C$9:$N$37,12,FALSE)," ")</f>
        <v xml:space="preserve"> </v>
      </c>
      <c r="N234" s="62" t="str">
        <f>+IFERROR(VLOOKUP(C234,'REDES EXTERIORES'!$C$9:$N$215,12,FALSE)," ")</f>
        <v xml:space="preserve"> </v>
      </c>
      <c r="O234" s="70">
        <f t="shared" si="13"/>
        <v>0</v>
      </c>
    </row>
    <row r="235" spans="3:15" ht="15" customHeight="1" x14ac:dyDescent="0.3">
      <c r="C235" s="39" t="s">
        <v>509</v>
      </c>
      <c r="D235" s="31" t="s">
        <v>241</v>
      </c>
      <c r="E235" s="67" t="s">
        <v>57</v>
      </c>
      <c r="F235" s="62">
        <f>+IFERROR(VLOOKUP(C235,'MÓDULO A'!$C$9:$N$560,12,FALSE)," ")</f>
        <v>3</v>
      </c>
      <c r="G235" s="62">
        <f>+IFERROR(VLOOKUP(C235,'MÓDULO B'!$C$9:$N$613,12,FALSE)," ")</f>
        <v>4</v>
      </c>
      <c r="H235" s="62">
        <f>+IFERROR(VLOOKUP(C235,'MÓDULO C'!$C$9:$N$578,12,FALSE)," ")</f>
        <v>4</v>
      </c>
      <c r="I235" s="62" t="str">
        <f>+IFERROR(VLOOKUP(C235,'MÓDULO D'!$C$9:$N$286,12,FALSE)," ")</f>
        <v xml:space="preserve"> </v>
      </c>
      <c r="J235" s="62" t="str">
        <f>+IFERROR(VLOOKUP(C235,'MÓDULO E'!$C$9:$N$173,12,FALSE)," ")</f>
        <v xml:space="preserve"> </v>
      </c>
      <c r="K235" s="62" t="str">
        <f>+IFERROR(VLOOKUP(C235,'MÓDULO F'!$C$9:$N$230,12,FALSE)," ")</f>
        <v xml:space="preserve"> </v>
      </c>
      <c r="L235" s="62" t="str">
        <f>+IFERROR(VLOOKUP(C235,'MÓDULO G'!$C$9:$N$37,12,FALSE)," ")</f>
        <v xml:space="preserve"> </v>
      </c>
      <c r="M235" s="62" t="str">
        <f>+IFERROR(VLOOKUP(C235,'MÓDULO H'!$C$9:$N$37,12,FALSE)," ")</f>
        <v xml:space="preserve"> </v>
      </c>
      <c r="N235" s="62" t="str">
        <f>+IFERROR(VLOOKUP(C235,'REDES EXTERIORES'!$C$9:$N$215,12,FALSE)," ")</f>
        <v xml:space="preserve"> </v>
      </c>
      <c r="O235" s="70">
        <f t="shared" si="13"/>
        <v>11</v>
      </c>
    </row>
    <row r="236" spans="3:15" ht="15" customHeight="1" x14ac:dyDescent="0.3">
      <c r="C236" s="39" t="s">
        <v>510</v>
      </c>
      <c r="D236" s="31" t="s">
        <v>243</v>
      </c>
      <c r="E236" s="67" t="s">
        <v>57</v>
      </c>
      <c r="F236" s="62">
        <f>+IFERROR(VLOOKUP(C236,'MÓDULO A'!$C$9:$N$560,12,FALSE)," ")</f>
        <v>1</v>
      </c>
      <c r="G236" s="62">
        <f>+IFERROR(VLOOKUP(C236,'MÓDULO B'!$C$9:$N$613,12,FALSE)," ")</f>
        <v>2</v>
      </c>
      <c r="H236" s="62">
        <f>+IFERROR(VLOOKUP(C236,'MÓDULO C'!$C$9:$N$578,12,FALSE)," ")</f>
        <v>2</v>
      </c>
      <c r="I236" s="62" t="str">
        <f>+IFERROR(VLOOKUP(C236,'MÓDULO D'!$C$9:$N$286,12,FALSE)," ")</f>
        <v xml:space="preserve"> </v>
      </c>
      <c r="J236" s="62" t="str">
        <f>+IFERROR(VLOOKUP(C236,'MÓDULO E'!$C$9:$N$173,12,FALSE)," ")</f>
        <v xml:space="preserve"> </v>
      </c>
      <c r="K236" s="62" t="str">
        <f>+IFERROR(VLOOKUP(C236,'MÓDULO F'!$C$9:$N$230,12,FALSE)," ")</f>
        <v xml:space="preserve"> </v>
      </c>
      <c r="L236" s="62" t="str">
        <f>+IFERROR(VLOOKUP(C236,'MÓDULO G'!$C$9:$N$37,12,FALSE)," ")</f>
        <v xml:space="preserve"> </v>
      </c>
      <c r="M236" s="62" t="str">
        <f>+IFERROR(VLOOKUP(C236,'MÓDULO H'!$C$9:$N$37,12,FALSE)," ")</f>
        <v xml:space="preserve"> </v>
      </c>
      <c r="N236" s="62" t="str">
        <f>+IFERROR(VLOOKUP(C236,'REDES EXTERIORES'!$C$9:$N$215,12,FALSE)," ")</f>
        <v xml:space="preserve"> </v>
      </c>
      <c r="O236" s="70">
        <f t="shared" si="13"/>
        <v>5</v>
      </c>
    </row>
    <row r="237" spans="3:15" ht="15" customHeight="1" x14ac:dyDescent="0.3">
      <c r="C237" s="39" t="s">
        <v>511</v>
      </c>
      <c r="D237" s="31" t="s">
        <v>244</v>
      </c>
      <c r="E237" s="67" t="s">
        <v>57</v>
      </c>
      <c r="F237" s="62">
        <f>+IFERROR(VLOOKUP(C237,'MÓDULO A'!$C$9:$N$560,12,FALSE)," ")</f>
        <v>1</v>
      </c>
      <c r="G237" s="62">
        <f>+IFERROR(VLOOKUP(C237,'MÓDULO B'!$C$9:$N$613,12,FALSE)," ")</f>
        <v>1</v>
      </c>
      <c r="H237" s="62">
        <f>+IFERROR(VLOOKUP(C237,'MÓDULO C'!$C$9:$N$578,12,FALSE)," ")</f>
        <v>1</v>
      </c>
      <c r="I237" s="62" t="str">
        <f>+IFERROR(VLOOKUP(C237,'MÓDULO D'!$C$9:$N$286,12,FALSE)," ")</f>
        <v xml:space="preserve"> </v>
      </c>
      <c r="J237" s="62" t="str">
        <f>+IFERROR(VLOOKUP(C237,'MÓDULO E'!$C$9:$N$173,12,FALSE)," ")</f>
        <v xml:space="preserve"> </v>
      </c>
      <c r="K237" s="62" t="str">
        <f>+IFERROR(VLOOKUP(C237,'MÓDULO F'!$C$9:$N$230,12,FALSE)," ")</f>
        <v xml:space="preserve"> </v>
      </c>
      <c r="L237" s="62" t="str">
        <f>+IFERROR(VLOOKUP(C237,'MÓDULO G'!$C$9:$N$37,12,FALSE)," ")</f>
        <v xml:space="preserve"> </v>
      </c>
      <c r="M237" s="62" t="str">
        <f>+IFERROR(VLOOKUP(C237,'MÓDULO H'!$C$9:$N$37,12,FALSE)," ")</f>
        <v xml:space="preserve"> </v>
      </c>
      <c r="N237" s="62" t="str">
        <f>+IFERROR(VLOOKUP(C237,'REDES EXTERIORES'!$C$9:$N$215,12,FALSE)," ")</f>
        <v xml:space="preserve"> </v>
      </c>
      <c r="O237" s="70">
        <f t="shared" si="13"/>
        <v>3</v>
      </c>
    </row>
    <row r="238" spans="3:15" ht="15" customHeight="1" x14ac:dyDescent="0.3">
      <c r="C238" s="39" t="s">
        <v>512</v>
      </c>
      <c r="D238" s="31" t="s">
        <v>266</v>
      </c>
      <c r="E238" s="67" t="s">
        <v>57</v>
      </c>
      <c r="F238" s="62">
        <f>+IFERROR(VLOOKUP(C238,'MÓDULO A'!$C$9:$N$560,12,FALSE)," ")</f>
        <v>0</v>
      </c>
      <c r="G238" s="62">
        <f>+IFERROR(VLOOKUP(C238,'MÓDULO B'!$C$9:$N$613,12,FALSE)," ")</f>
        <v>2</v>
      </c>
      <c r="H238" s="62">
        <f>+IFERROR(VLOOKUP(C238,'MÓDULO C'!$C$9:$N$578,12,FALSE)," ")</f>
        <v>2</v>
      </c>
      <c r="I238" s="62" t="str">
        <f>+IFERROR(VLOOKUP(C238,'MÓDULO D'!$C$9:$N$286,12,FALSE)," ")</f>
        <v xml:space="preserve"> </v>
      </c>
      <c r="J238" s="62" t="str">
        <f>+IFERROR(VLOOKUP(C238,'MÓDULO E'!$C$9:$N$173,12,FALSE)," ")</f>
        <v xml:space="preserve"> </v>
      </c>
      <c r="K238" s="62" t="str">
        <f>+IFERROR(VLOOKUP(C238,'MÓDULO F'!$C$9:$N$230,12,FALSE)," ")</f>
        <v xml:space="preserve"> </v>
      </c>
      <c r="L238" s="62" t="str">
        <f>+IFERROR(VLOOKUP(C238,'MÓDULO G'!$C$9:$N$37,12,FALSE)," ")</f>
        <v xml:space="preserve"> </v>
      </c>
      <c r="M238" s="62" t="str">
        <f>+IFERROR(VLOOKUP(C238,'MÓDULO H'!$C$9:$N$37,12,FALSE)," ")</f>
        <v xml:space="preserve"> </v>
      </c>
      <c r="N238" s="62" t="str">
        <f>+IFERROR(VLOOKUP(C238,'REDES EXTERIORES'!$C$9:$N$215,12,FALSE)," ")</f>
        <v xml:space="preserve"> </v>
      </c>
      <c r="O238" s="70">
        <f t="shared" si="13"/>
        <v>4</v>
      </c>
    </row>
    <row r="239" spans="3:15" ht="15" customHeight="1" x14ac:dyDescent="0.3">
      <c r="C239" s="39" t="s">
        <v>513</v>
      </c>
      <c r="D239" s="31" t="s">
        <v>267</v>
      </c>
      <c r="E239" s="67" t="s">
        <v>57</v>
      </c>
      <c r="F239" s="62">
        <f>+IFERROR(VLOOKUP(C239,'MÓDULO A'!$C$9:$N$560,12,FALSE)," ")</f>
        <v>0</v>
      </c>
      <c r="G239" s="62">
        <f>+IFERROR(VLOOKUP(C239,'MÓDULO B'!$C$9:$N$613,12,FALSE)," ")</f>
        <v>1</v>
      </c>
      <c r="H239" s="62">
        <f>+IFERROR(VLOOKUP(C239,'MÓDULO C'!$C$9:$N$578,12,FALSE)," ")</f>
        <v>1</v>
      </c>
      <c r="I239" s="62" t="str">
        <f>+IFERROR(VLOOKUP(C239,'MÓDULO D'!$C$9:$N$286,12,FALSE)," ")</f>
        <v xml:space="preserve"> </v>
      </c>
      <c r="J239" s="62" t="str">
        <f>+IFERROR(VLOOKUP(C239,'MÓDULO E'!$C$9:$N$173,12,FALSE)," ")</f>
        <v xml:space="preserve"> </v>
      </c>
      <c r="K239" s="62" t="str">
        <f>+IFERROR(VLOOKUP(C239,'MÓDULO F'!$C$9:$N$230,12,FALSE)," ")</f>
        <v xml:space="preserve"> </v>
      </c>
      <c r="L239" s="62" t="str">
        <f>+IFERROR(VLOOKUP(C239,'MÓDULO G'!$C$9:$N$37,12,FALSE)," ")</f>
        <v xml:space="preserve"> </v>
      </c>
      <c r="M239" s="62" t="str">
        <f>+IFERROR(VLOOKUP(C239,'MÓDULO H'!$C$9:$N$37,12,FALSE)," ")</f>
        <v xml:space="preserve"> </v>
      </c>
      <c r="N239" s="62" t="str">
        <f>+IFERROR(VLOOKUP(C239,'REDES EXTERIORES'!$C$9:$N$215,12,FALSE)," ")</f>
        <v xml:space="preserve"> </v>
      </c>
      <c r="O239" s="70">
        <f t="shared" si="13"/>
        <v>2</v>
      </c>
    </row>
    <row r="240" spans="3:15" ht="15" customHeight="1" x14ac:dyDescent="0.3">
      <c r="C240" s="39" t="s">
        <v>514</v>
      </c>
      <c r="D240" s="31" t="s">
        <v>247</v>
      </c>
      <c r="E240" s="67" t="s">
        <v>57</v>
      </c>
      <c r="F240" s="62">
        <f>+IFERROR(VLOOKUP(C240,'MÓDULO A'!$C$9:$N$560,12,FALSE)," ")</f>
        <v>1</v>
      </c>
      <c r="G240" s="62">
        <f>+IFERROR(VLOOKUP(C240,'MÓDULO B'!$C$9:$N$613,12,FALSE)," ")</f>
        <v>1</v>
      </c>
      <c r="H240" s="62">
        <f>+IFERROR(VLOOKUP(C240,'MÓDULO C'!$C$9:$N$578,12,FALSE)," ")</f>
        <v>1</v>
      </c>
      <c r="I240" s="62" t="str">
        <f>+IFERROR(VLOOKUP(C240,'MÓDULO D'!$C$9:$N$286,12,FALSE)," ")</f>
        <v xml:space="preserve"> </v>
      </c>
      <c r="J240" s="62" t="str">
        <f>+IFERROR(VLOOKUP(C240,'MÓDULO E'!$C$9:$N$173,12,FALSE)," ")</f>
        <v xml:space="preserve"> </v>
      </c>
      <c r="K240" s="62" t="str">
        <f>+IFERROR(VLOOKUP(C240,'MÓDULO F'!$C$9:$N$230,12,FALSE)," ")</f>
        <v xml:space="preserve"> </v>
      </c>
      <c r="L240" s="62" t="str">
        <f>+IFERROR(VLOOKUP(C240,'MÓDULO G'!$C$9:$N$37,12,FALSE)," ")</f>
        <v xml:space="preserve"> </v>
      </c>
      <c r="M240" s="62" t="str">
        <f>+IFERROR(VLOOKUP(C240,'MÓDULO H'!$C$9:$N$37,12,FALSE)," ")</f>
        <v xml:space="preserve"> </v>
      </c>
      <c r="N240" s="62" t="str">
        <f>+IFERROR(VLOOKUP(C240,'REDES EXTERIORES'!$C$9:$N$215,12,FALSE)," ")</f>
        <v xml:space="preserve"> </v>
      </c>
      <c r="O240" s="70">
        <f t="shared" si="13"/>
        <v>3</v>
      </c>
    </row>
    <row r="241" spans="3:15" ht="15" customHeight="1" x14ac:dyDescent="0.3">
      <c r="C241" s="39" t="s">
        <v>515</v>
      </c>
      <c r="D241" s="31" t="s">
        <v>261</v>
      </c>
      <c r="E241" s="67" t="s">
        <v>57</v>
      </c>
      <c r="F241" s="62">
        <f>+IFERROR(VLOOKUP(C241,'MÓDULO A'!$C$9:$N$560,12,FALSE)," ")</f>
        <v>1</v>
      </c>
      <c r="G241" s="62">
        <f>+IFERROR(VLOOKUP(C241,'MÓDULO B'!$C$9:$N$613,12,FALSE)," ")</f>
        <v>1</v>
      </c>
      <c r="H241" s="62">
        <f>+IFERROR(VLOOKUP(C241,'MÓDULO C'!$C$9:$N$578,12,FALSE)," ")</f>
        <v>1</v>
      </c>
      <c r="I241" s="62" t="str">
        <f>+IFERROR(VLOOKUP(C241,'MÓDULO D'!$C$9:$N$286,12,FALSE)," ")</f>
        <v xml:space="preserve"> </v>
      </c>
      <c r="J241" s="62" t="str">
        <f>+IFERROR(VLOOKUP(C241,'MÓDULO E'!$C$9:$N$173,12,FALSE)," ")</f>
        <v xml:space="preserve"> </v>
      </c>
      <c r="K241" s="62" t="str">
        <f>+IFERROR(VLOOKUP(C241,'MÓDULO F'!$C$9:$N$230,12,FALSE)," ")</f>
        <v xml:space="preserve"> </v>
      </c>
      <c r="L241" s="62" t="str">
        <f>+IFERROR(VLOOKUP(C241,'MÓDULO G'!$C$9:$N$37,12,FALSE)," ")</f>
        <v xml:space="preserve"> </v>
      </c>
      <c r="M241" s="62" t="str">
        <f>+IFERROR(VLOOKUP(C241,'MÓDULO H'!$C$9:$N$37,12,FALSE)," ")</f>
        <v xml:space="preserve"> </v>
      </c>
      <c r="N241" s="62" t="str">
        <f>+IFERROR(VLOOKUP(C241,'REDES EXTERIORES'!$C$9:$N$215,12,FALSE)," ")</f>
        <v xml:space="preserve"> </v>
      </c>
      <c r="O241" s="70">
        <f t="shared" si="13"/>
        <v>3</v>
      </c>
    </row>
    <row r="242" spans="3:15" ht="15" customHeight="1" x14ac:dyDescent="0.3">
      <c r="C242" s="39" t="s">
        <v>516</v>
      </c>
      <c r="D242" s="31" t="s">
        <v>263</v>
      </c>
      <c r="E242" s="67" t="s">
        <v>57</v>
      </c>
      <c r="F242" s="62">
        <f>+IFERROR(VLOOKUP(C242,'MÓDULO A'!$C$9:$N$560,12,FALSE)," ")</f>
        <v>3</v>
      </c>
      <c r="G242" s="62">
        <f>+IFERROR(VLOOKUP(C242,'MÓDULO B'!$C$9:$N$613,12,FALSE)," ")</f>
        <v>1</v>
      </c>
      <c r="H242" s="62">
        <f>+IFERROR(VLOOKUP(C242,'MÓDULO C'!$C$9:$N$578,12,FALSE)," ")</f>
        <v>1</v>
      </c>
      <c r="I242" s="62" t="str">
        <f>+IFERROR(VLOOKUP(C242,'MÓDULO D'!$C$9:$N$286,12,FALSE)," ")</f>
        <v xml:space="preserve"> </v>
      </c>
      <c r="J242" s="62" t="str">
        <f>+IFERROR(VLOOKUP(C242,'MÓDULO E'!$C$9:$N$173,12,FALSE)," ")</f>
        <v xml:space="preserve"> </v>
      </c>
      <c r="K242" s="62" t="str">
        <f>+IFERROR(VLOOKUP(C242,'MÓDULO F'!$C$9:$N$230,12,FALSE)," ")</f>
        <v xml:space="preserve"> </v>
      </c>
      <c r="L242" s="62" t="str">
        <f>+IFERROR(VLOOKUP(C242,'MÓDULO G'!$C$9:$N$37,12,FALSE)," ")</f>
        <v xml:space="preserve"> </v>
      </c>
      <c r="M242" s="62" t="str">
        <f>+IFERROR(VLOOKUP(C242,'MÓDULO H'!$C$9:$N$37,12,FALSE)," ")</f>
        <v xml:space="preserve"> </v>
      </c>
      <c r="N242" s="62" t="str">
        <f>+IFERROR(VLOOKUP(C242,'REDES EXTERIORES'!$C$9:$N$215,12,FALSE)," ")</f>
        <v xml:space="preserve"> </v>
      </c>
      <c r="O242" s="70">
        <f t="shared" si="13"/>
        <v>5</v>
      </c>
    </row>
    <row r="243" spans="3:15" ht="15" customHeight="1" x14ac:dyDescent="0.3">
      <c r="C243" s="39" t="s">
        <v>517</v>
      </c>
      <c r="D243" s="31" t="s">
        <v>249</v>
      </c>
      <c r="E243" s="67" t="s">
        <v>57</v>
      </c>
      <c r="F243" s="62">
        <f>+IFERROR(VLOOKUP(C243,'MÓDULO A'!$C$9:$N$560,12,FALSE)," ")</f>
        <v>3</v>
      </c>
      <c r="G243" s="62">
        <f>+IFERROR(VLOOKUP(C243,'MÓDULO B'!$C$9:$N$613,12,FALSE)," ")</f>
        <v>11</v>
      </c>
      <c r="H243" s="62">
        <f>+IFERROR(VLOOKUP(C243,'MÓDULO C'!$C$9:$N$578,12,FALSE)," ")</f>
        <v>11</v>
      </c>
      <c r="I243" s="62" t="str">
        <f>+IFERROR(VLOOKUP(C243,'MÓDULO D'!$C$9:$N$286,12,FALSE)," ")</f>
        <v xml:space="preserve"> </v>
      </c>
      <c r="J243" s="62" t="str">
        <f>+IFERROR(VLOOKUP(C243,'MÓDULO E'!$C$9:$N$173,12,FALSE)," ")</f>
        <v xml:space="preserve"> </v>
      </c>
      <c r="K243" s="62" t="str">
        <f>+IFERROR(VLOOKUP(C243,'MÓDULO F'!$C$9:$N$230,12,FALSE)," ")</f>
        <v xml:space="preserve"> </v>
      </c>
      <c r="L243" s="62" t="str">
        <f>+IFERROR(VLOOKUP(C243,'MÓDULO G'!$C$9:$N$37,12,FALSE)," ")</f>
        <v xml:space="preserve"> </v>
      </c>
      <c r="M243" s="62" t="str">
        <f>+IFERROR(VLOOKUP(C243,'MÓDULO H'!$C$9:$N$37,12,FALSE)," ")</f>
        <v xml:space="preserve"> </v>
      </c>
      <c r="N243" s="62" t="str">
        <f>+IFERROR(VLOOKUP(C243,'REDES EXTERIORES'!$C$9:$N$215,12,FALSE)," ")</f>
        <v xml:space="preserve"> </v>
      </c>
      <c r="O243" s="70">
        <f t="shared" si="13"/>
        <v>25</v>
      </c>
    </row>
    <row r="244" spans="3:15" ht="15" customHeight="1" x14ac:dyDescent="0.3">
      <c r="C244" s="39" t="s">
        <v>518</v>
      </c>
      <c r="D244" s="31" t="s">
        <v>250</v>
      </c>
      <c r="E244" s="67" t="s">
        <v>57</v>
      </c>
      <c r="F244" s="62">
        <f>+IFERROR(VLOOKUP(C244,'MÓDULO A'!$C$9:$N$560,12,FALSE)," ")</f>
        <v>5</v>
      </c>
      <c r="G244" s="62">
        <f>+IFERROR(VLOOKUP(C244,'MÓDULO B'!$C$9:$N$613,12,FALSE)," ")</f>
        <v>2</v>
      </c>
      <c r="H244" s="62">
        <f>+IFERROR(VLOOKUP(C244,'MÓDULO C'!$C$9:$N$578,12,FALSE)," ")</f>
        <v>2</v>
      </c>
      <c r="I244" s="62" t="str">
        <f>+IFERROR(VLOOKUP(C244,'MÓDULO D'!$C$9:$N$286,12,FALSE)," ")</f>
        <v xml:space="preserve"> </v>
      </c>
      <c r="J244" s="62" t="str">
        <f>+IFERROR(VLOOKUP(C244,'MÓDULO E'!$C$9:$N$173,12,FALSE)," ")</f>
        <v xml:space="preserve"> </v>
      </c>
      <c r="K244" s="62" t="str">
        <f>+IFERROR(VLOOKUP(C244,'MÓDULO F'!$C$9:$N$230,12,FALSE)," ")</f>
        <v xml:space="preserve"> </v>
      </c>
      <c r="L244" s="62" t="str">
        <f>+IFERROR(VLOOKUP(C244,'MÓDULO G'!$C$9:$N$37,12,FALSE)," ")</f>
        <v xml:space="preserve"> </v>
      </c>
      <c r="M244" s="62" t="str">
        <f>+IFERROR(VLOOKUP(C244,'MÓDULO H'!$C$9:$N$37,12,FALSE)," ")</f>
        <v xml:space="preserve"> </v>
      </c>
      <c r="N244" s="62" t="str">
        <f>+IFERROR(VLOOKUP(C244,'REDES EXTERIORES'!$C$9:$N$215,12,FALSE)," ")</f>
        <v xml:space="preserve"> </v>
      </c>
      <c r="O244" s="70">
        <f t="shared" ref="O244" si="15">+SUM(F244:N244)</f>
        <v>9</v>
      </c>
    </row>
    <row r="245" spans="3:15" ht="15" customHeight="1" x14ac:dyDescent="0.3">
      <c r="C245" s="40" t="s">
        <v>523</v>
      </c>
      <c r="D245" s="61" t="s">
        <v>116</v>
      </c>
      <c r="E245" s="69" t="s">
        <v>57</v>
      </c>
      <c r="F245" s="63">
        <f>+IFERROR(VLOOKUP(C245,'MÓDULO A'!$C$9:$N$560,12,FALSE)," ")</f>
        <v>7</v>
      </c>
      <c r="G245" s="63" t="str">
        <f>+IFERROR(VLOOKUP(C245,'MÓDULO B'!$C$9:$N$613,12,FALSE)," ")</f>
        <v xml:space="preserve"> </v>
      </c>
      <c r="H245" s="63" t="str">
        <f>+IFERROR(VLOOKUP(C245,'MÓDULO C'!$C$9:$N$578,12,FALSE)," ")</f>
        <v xml:space="preserve"> </v>
      </c>
      <c r="I245" s="63" t="str">
        <f>+IFERROR(VLOOKUP(C245,'MÓDULO D'!$C$9:$N$286,12,FALSE)," ")</f>
        <v xml:space="preserve"> </v>
      </c>
      <c r="J245" s="63" t="str">
        <f>+IFERROR(VLOOKUP(C245,'MÓDULO E'!$C$9:$N$173,12,FALSE)," ")</f>
        <v xml:space="preserve"> </v>
      </c>
      <c r="K245" s="63" t="str">
        <f>+IFERROR(VLOOKUP(C245,'MÓDULO F'!$C$9:$N$230,12,FALSE)," ")</f>
        <v xml:space="preserve"> </v>
      </c>
      <c r="L245" s="63" t="str">
        <f>+IFERROR(VLOOKUP(C245,'MÓDULO G'!$C$9:$N$37,12,FALSE)," ")</f>
        <v xml:space="preserve"> </v>
      </c>
      <c r="M245" s="63" t="str">
        <f>+IFERROR(VLOOKUP(C245,'MÓDULO H'!$C$9:$N$37,12,FALSE)," ")</f>
        <v xml:space="preserve"> </v>
      </c>
      <c r="N245" s="63" t="str">
        <f>+IFERROR(VLOOKUP(C245,'REDES EXTERIORES'!$C$9:$N$215,12,FALSE)," ")</f>
        <v xml:space="preserve"> </v>
      </c>
      <c r="O245" s="80">
        <f t="shared" si="13"/>
        <v>7</v>
      </c>
    </row>
  </sheetData>
  <mergeCells count="3">
    <mergeCell ref="C10:O10"/>
    <mergeCell ref="C2:O2"/>
    <mergeCell ref="C3:O3"/>
  </mergeCells>
  <phoneticPr fontId="26" type="noConversion"/>
  <pageMargins left="0.19685039370078741" right="0.19685039370078741" top="0.19685039370078741" bottom="0.19685039370078741" header="0.31496062992125984" footer="0.31496062992125984"/>
  <pageSetup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188C0-164A-4AEA-916B-8EA23D885832}">
  <sheetPr>
    <tabColor rgb="FF7030A0"/>
    <pageSetUpPr fitToPage="1"/>
  </sheetPr>
  <dimension ref="C1:Q560"/>
  <sheetViews>
    <sheetView view="pageBreakPreview" topLeftCell="A367" zoomScale="70" zoomScaleNormal="100" zoomScaleSheetLayoutView="70" workbookViewId="0">
      <selection activeCell="A387" sqref="A387:XFD387"/>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15</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9" t="s">
        <v>11</v>
      </c>
      <c r="I7" s="9" t="s">
        <v>12</v>
      </c>
      <c r="J7" s="9" t="s">
        <v>13</v>
      </c>
      <c r="K7" s="115"/>
      <c r="L7" s="115"/>
      <c r="M7" s="111"/>
      <c r="N7" s="112"/>
      <c r="O7" s="10"/>
    </row>
    <row r="8" spans="3:15" ht="13.8" x14ac:dyDescent="0.3">
      <c r="C8" s="118" t="s">
        <v>181</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s="11" customFormat="1" ht="15" customHeight="1" x14ac:dyDescent="0.3">
      <c r="C10" s="35" t="str">
        <f>+RESUMEN!C14</f>
        <v>04.01</v>
      </c>
      <c r="D10" s="25" t="str">
        <f>+RESUMEN!D14</f>
        <v>APARATOS SANITARIOS Y ACCESORIOS</v>
      </c>
      <c r="E10" s="67"/>
      <c r="F10" s="26"/>
      <c r="G10" s="26"/>
      <c r="H10" s="26"/>
      <c r="I10" s="62"/>
      <c r="J10" s="62"/>
      <c r="K10" s="62"/>
      <c r="L10" s="62"/>
      <c r="M10" s="62"/>
      <c r="N10" s="62"/>
    </row>
    <row r="11" spans="3:15" s="12" customFormat="1" ht="15" customHeight="1" x14ac:dyDescent="0.3">
      <c r="C11" s="37" t="str">
        <f>+RESUMEN!C15</f>
        <v>04.01.01</v>
      </c>
      <c r="D11" s="36" t="str">
        <f>+RESUMEN!D15</f>
        <v>SUMINISTRO DE APARATOS SANITARIOS</v>
      </c>
      <c r="E11" s="67"/>
      <c r="F11" s="26"/>
      <c r="G11" s="26"/>
      <c r="H11" s="26"/>
      <c r="I11" s="62"/>
      <c r="J11" s="62"/>
      <c r="K11" s="62"/>
      <c r="L11" s="62"/>
      <c r="M11" s="62"/>
      <c r="N11" s="62"/>
    </row>
    <row r="12" spans="3:15" s="14" customFormat="1" ht="15" customHeight="1" x14ac:dyDescent="0.3">
      <c r="C12" s="39" t="str">
        <f>+RESUMEN!C16</f>
        <v>04.01.01.01</v>
      </c>
      <c r="D12" s="31" t="str">
        <f>+RESUMEN!D16</f>
        <v>INODORO CON FLUXOMETRO DE LOZA VITRIFICADA BLANCO INC. ACCESORIOS</v>
      </c>
      <c r="E12" s="68" t="str">
        <f>+RESUMEN!E16</f>
        <v>UND</v>
      </c>
      <c r="F12" s="62"/>
      <c r="G12" s="70"/>
      <c r="H12" s="26"/>
      <c r="I12" s="62"/>
      <c r="J12" s="62"/>
      <c r="K12" s="62"/>
      <c r="L12" s="62"/>
      <c r="M12" s="70"/>
      <c r="N12" s="70">
        <f>+SUM(M13:M15)</f>
        <v>54</v>
      </c>
    </row>
    <row r="13" spans="3:15" s="14" customFormat="1" ht="15" customHeight="1" x14ac:dyDescent="0.3">
      <c r="C13" s="39"/>
      <c r="D13" s="64" t="s">
        <v>178</v>
      </c>
      <c r="E13" s="32" t="s">
        <v>57</v>
      </c>
      <c r="F13" s="62">
        <v>1</v>
      </c>
      <c r="G13" s="62">
        <v>18</v>
      </c>
      <c r="H13" s="26"/>
      <c r="I13" s="62"/>
      <c r="J13" s="62"/>
      <c r="K13" s="62"/>
      <c r="L13" s="62"/>
      <c r="M13" s="62">
        <f t="shared" ref="M13:M15" si="0">+PRODUCT(F13:L13)</f>
        <v>18</v>
      </c>
      <c r="N13" s="62"/>
    </row>
    <row r="14" spans="3:15" s="14" customFormat="1" ht="15" customHeight="1" x14ac:dyDescent="0.3">
      <c r="C14" s="39"/>
      <c r="D14" s="64" t="s">
        <v>179</v>
      </c>
      <c r="E14" s="32" t="s">
        <v>57</v>
      </c>
      <c r="F14" s="62">
        <v>1</v>
      </c>
      <c r="G14" s="62">
        <v>18</v>
      </c>
      <c r="H14" s="26"/>
      <c r="I14" s="62"/>
      <c r="J14" s="62"/>
      <c r="K14" s="62"/>
      <c r="L14" s="62"/>
      <c r="M14" s="62">
        <f t="shared" si="0"/>
        <v>18</v>
      </c>
      <c r="N14" s="62"/>
    </row>
    <row r="15" spans="3:15" s="14" customFormat="1" ht="15" customHeight="1" x14ac:dyDescent="0.3">
      <c r="C15" s="39"/>
      <c r="D15" s="64" t="s">
        <v>180</v>
      </c>
      <c r="E15" s="32" t="s">
        <v>57</v>
      </c>
      <c r="F15" s="62">
        <v>1</v>
      </c>
      <c r="G15" s="62">
        <v>18</v>
      </c>
      <c r="H15" s="26"/>
      <c r="I15" s="62"/>
      <c r="J15" s="62"/>
      <c r="K15" s="62"/>
      <c r="L15" s="62"/>
      <c r="M15" s="62">
        <f t="shared" si="0"/>
        <v>18</v>
      </c>
      <c r="N15" s="62"/>
    </row>
    <row r="16" spans="3:15" s="14" customFormat="1" ht="15" customHeight="1" x14ac:dyDescent="0.3">
      <c r="C16" s="39"/>
      <c r="D16" s="64"/>
      <c r="E16" s="68"/>
      <c r="F16" s="62"/>
      <c r="G16" s="26"/>
      <c r="H16" s="26"/>
      <c r="I16" s="62"/>
      <c r="J16" s="62"/>
      <c r="K16" s="62"/>
      <c r="L16" s="62"/>
      <c r="M16" s="62"/>
      <c r="N16" s="62"/>
    </row>
    <row r="17" spans="3:15" ht="15" customHeight="1" x14ac:dyDescent="0.3">
      <c r="C17" s="39" t="str">
        <f>+RESUMEN!C18</f>
        <v>04.01.01.03</v>
      </c>
      <c r="D17" s="31" t="str">
        <f>+RESUMEN!D18</f>
        <v>URINARIO CON FLUXOMETRO DE LOZA VITRIFICADA BLANCO INC. ACCESORIOS</v>
      </c>
      <c r="E17" s="68" t="str">
        <f>+RESUMEN!E18</f>
        <v>UND</v>
      </c>
      <c r="F17" s="62"/>
      <c r="G17" s="70"/>
      <c r="H17" s="26"/>
      <c r="I17" s="62"/>
      <c r="J17" s="62"/>
      <c r="K17" s="62"/>
      <c r="L17" s="62"/>
      <c r="M17" s="70"/>
      <c r="N17" s="70">
        <f>+SUM(M18:M20)</f>
        <v>33</v>
      </c>
      <c r="O17" s="5"/>
    </row>
    <row r="18" spans="3:15" ht="15" customHeight="1" x14ac:dyDescent="0.3">
      <c r="C18" s="39"/>
      <c r="D18" s="64" t="s">
        <v>178</v>
      </c>
      <c r="E18" s="32" t="s">
        <v>57</v>
      </c>
      <c r="F18" s="62">
        <v>1</v>
      </c>
      <c r="G18" s="62">
        <v>11</v>
      </c>
      <c r="H18" s="26"/>
      <c r="I18" s="62"/>
      <c r="J18" s="62"/>
      <c r="K18" s="62"/>
      <c r="L18" s="62"/>
      <c r="M18" s="62">
        <f t="shared" ref="M18:M20" si="1">+PRODUCT(F18:L18)</f>
        <v>11</v>
      </c>
      <c r="N18" s="62"/>
      <c r="O18" s="5"/>
    </row>
    <row r="19" spans="3:15" ht="15" customHeight="1" x14ac:dyDescent="0.3">
      <c r="C19" s="39"/>
      <c r="D19" s="64" t="s">
        <v>179</v>
      </c>
      <c r="E19" s="32" t="s">
        <v>57</v>
      </c>
      <c r="F19" s="62">
        <v>1</v>
      </c>
      <c r="G19" s="62">
        <v>11</v>
      </c>
      <c r="H19" s="26"/>
      <c r="I19" s="62"/>
      <c r="J19" s="62"/>
      <c r="K19" s="62"/>
      <c r="L19" s="62"/>
      <c r="M19" s="62">
        <f t="shared" si="1"/>
        <v>11</v>
      </c>
      <c r="N19" s="62"/>
      <c r="O19" s="5"/>
    </row>
    <row r="20" spans="3:15" ht="15" customHeight="1" x14ac:dyDescent="0.3">
      <c r="C20" s="39"/>
      <c r="D20" s="64" t="s">
        <v>180</v>
      </c>
      <c r="E20" s="32" t="s">
        <v>57</v>
      </c>
      <c r="F20" s="62">
        <v>1</v>
      </c>
      <c r="G20" s="62">
        <v>11</v>
      </c>
      <c r="H20" s="26"/>
      <c r="I20" s="62"/>
      <c r="J20" s="62"/>
      <c r="K20" s="62"/>
      <c r="L20" s="62"/>
      <c r="M20" s="62">
        <f t="shared" si="1"/>
        <v>11</v>
      </c>
      <c r="N20" s="62"/>
      <c r="O20" s="5"/>
    </row>
    <row r="21" spans="3:15" ht="15" customHeight="1" x14ac:dyDescent="0.3">
      <c r="C21" s="39"/>
      <c r="D21" s="64"/>
      <c r="E21" s="32"/>
      <c r="F21" s="62"/>
      <c r="G21" s="26"/>
      <c r="H21" s="26"/>
      <c r="I21" s="62"/>
      <c r="J21" s="62"/>
      <c r="K21" s="62"/>
      <c r="L21" s="62"/>
      <c r="M21" s="62"/>
      <c r="N21" s="62"/>
      <c r="O21" s="5"/>
    </row>
    <row r="22" spans="3:15" ht="15" customHeight="1" x14ac:dyDescent="0.3">
      <c r="C22" s="39" t="str">
        <f>+RESUMEN!C19</f>
        <v>04.01.01.04</v>
      </c>
      <c r="D22" s="31" t="str">
        <f>+RESUMEN!D19</f>
        <v>LAVATORIO LOZA BLANCA C/ PEDESTAL  INC. ACCESORIOS, GRIFERÍA TEMPORIZADA</v>
      </c>
      <c r="E22" s="68" t="str">
        <f>+RESUMEN!E19</f>
        <v>UND</v>
      </c>
      <c r="F22" s="62"/>
      <c r="G22" s="70"/>
      <c r="H22" s="26"/>
      <c r="I22" s="62"/>
      <c r="J22" s="62"/>
      <c r="K22" s="62"/>
      <c r="L22" s="62"/>
      <c r="M22" s="70"/>
      <c r="N22" s="70">
        <f>+SUM(M23:M25)</f>
        <v>54</v>
      </c>
      <c r="O22" s="5"/>
    </row>
    <row r="23" spans="3:15" ht="15" customHeight="1" x14ac:dyDescent="0.3">
      <c r="C23" s="39"/>
      <c r="D23" s="64" t="s">
        <v>178</v>
      </c>
      <c r="E23" s="32" t="s">
        <v>57</v>
      </c>
      <c r="F23" s="62">
        <v>1</v>
      </c>
      <c r="G23" s="62">
        <v>18</v>
      </c>
      <c r="H23" s="26"/>
      <c r="I23" s="62"/>
      <c r="J23" s="62"/>
      <c r="K23" s="62"/>
      <c r="L23" s="62"/>
      <c r="M23" s="62">
        <f t="shared" ref="M23:M25" si="2">+PRODUCT(F23:L23)</f>
        <v>18</v>
      </c>
      <c r="N23" s="62"/>
      <c r="O23" s="5"/>
    </row>
    <row r="24" spans="3:15" ht="15" customHeight="1" x14ac:dyDescent="0.3">
      <c r="C24" s="39"/>
      <c r="D24" s="64" t="s">
        <v>179</v>
      </c>
      <c r="E24" s="32" t="s">
        <v>57</v>
      </c>
      <c r="F24" s="62">
        <v>1</v>
      </c>
      <c r="G24" s="62">
        <v>18</v>
      </c>
      <c r="H24" s="26"/>
      <c r="I24" s="62"/>
      <c r="J24" s="62"/>
      <c r="K24" s="62"/>
      <c r="L24" s="62"/>
      <c r="M24" s="62">
        <f t="shared" si="2"/>
        <v>18</v>
      </c>
      <c r="N24" s="62"/>
      <c r="O24" s="5"/>
    </row>
    <row r="25" spans="3:15" ht="15" customHeight="1" x14ac:dyDescent="0.3">
      <c r="C25" s="39"/>
      <c r="D25" s="64" t="s">
        <v>180</v>
      </c>
      <c r="E25" s="32" t="s">
        <v>57</v>
      </c>
      <c r="F25" s="62">
        <v>1</v>
      </c>
      <c r="G25" s="62">
        <v>18</v>
      </c>
      <c r="H25" s="26"/>
      <c r="I25" s="62"/>
      <c r="J25" s="62"/>
      <c r="K25" s="62"/>
      <c r="L25" s="62"/>
      <c r="M25" s="62">
        <f t="shared" si="2"/>
        <v>18</v>
      </c>
      <c r="N25" s="62"/>
      <c r="O25" s="5"/>
    </row>
    <row r="26" spans="3:15" ht="15" customHeight="1" x14ac:dyDescent="0.3">
      <c r="C26" s="39"/>
      <c r="D26" s="31"/>
      <c r="E26" s="68"/>
      <c r="F26" s="62"/>
      <c r="G26" s="26"/>
      <c r="H26" s="26"/>
      <c r="I26" s="62"/>
      <c r="J26" s="62"/>
      <c r="K26" s="62"/>
      <c r="L26" s="62"/>
      <c r="M26" s="62"/>
      <c r="N26" s="62"/>
      <c r="O26" s="5"/>
    </row>
    <row r="27" spans="3:15" ht="27.6" customHeight="1" x14ac:dyDescent="0.3">
      <c r="C27" s="39" t="str">
        <f>+RESUMEN!C22</f>
        <v>04.01.01.07</v>
      </c>
      <c r="D27" s="31" t="str">
        <f>+RESUMEN!D22</f>
        <v>LAVADERO DE 1 POZA DE CONCRETO O MAMPOSTERÍA DE LADRILLO REVESTIDO CON CERÁMICO</v>
      </c>
      <c r="E27" s="68" t="str">
        <f>+RESUMEN!E22</f>
        <v>UND</v>
      </c>
      <c r="F27" s="62"/>
      <c r="G27" s="70"/>
      <c r="H27" s="26"/>
      <c r="I27" s="62"/>
      <c r="J27" s="62"/>
      <c r="K27" s="62"/>
      <c r="L27" s="62"/>
      <c r="M27" s="70"/>
      <c r="N27" s="70">
        <f>+SUM(M28:M30)</f>
        <v>4</v>
      </c>
      <c r="O27" s="5"/>
    </row>
    <row r="28" spans="3:15" ht="15" customHeight="1" x14ac:dyDescent="0.3">
      <c r="C28" s="39"/>
      <c r="D28" s="64" t="s">
        <v>179</v>
      </c>
      <c r="E28" s="32" t="s">
        <v>57</v>
      </c>
      <c r="F28" s="62">
        <v>1</v>
      </c>
      <c r="G28" s="62">
        <v>2</v>
      </c>
      <c r="H28" s="26"/>
      <c r="I28" s="62"/>
      <c r="J28" s="62"/>
      <c r="K28" s="62"/>
      <c r="L28" s="62"/>
      <c r="M28" s="62">
        <f t="shared" ref="M28:M29" si="3">+PRODUCT(F28:L28)</f>
        <v>2</v>
      </c>
      <c r="N28" s="62"/>
      <c r="O28" s="5"/>
    </row>
    <row r="29" spans="3:15" ht="15" customHeight="1" x14ac:dyDescent="0.3">
      <c r="C29" s="39"/>
      <c r="D29" s="64" t="s">
        <v>180</v>
      </c>
      <c r="E29" s="32" t="s">
        <v>57</v>
      </c>
      <c r="F29" s="62">
        <v>1</v>
      </c>
      <c r="G29" s="62">
        <v>2</v>
      </c>
      <c r="H29" s="26"/>
      <c r="I29" s="62"/>
      <c r="J29" s="62"/>
      <c r="K29" s="62"/>
      <c r="L29" s="62"/>
      <c r="M29" s="62">
        <f t="shared" si="3"/>
        <v>2</v>
      </c>
      <c r="N29" s="62"/>
      <c r="O29" s="5"/>
    </row>
    <row r="30" spans="3:15" ht="15" customHeight="1" x14ac:dyDescent="0.3">
      <c r="C30" s="39"/>
      <c r="D30" s="31"/>
      <c r="E30" s="68"/>
      <c r="F30" s="62"/>
      <c r="G30" s="62"/>
      <c r="H30" s="26"/>
      <c r="I30" s="62"/>
      <c r="J30" s="62"/>
      <c r="K30" s="62"/>
      <c r="L30" s="62"/>
      <c r="M30" s="62"/>
      <c r="N30" s="62"/>
      <c r="O30" s="5"/>
    </row>
    <row r="31" spans="3:15" ht="15" customHeight="1" x14ac:dyDescent="0.3">
      <c r="C31" s="35" t="str">
        <f>+RESUMEN!C24</f>
        <v>04.02</v>
      </c>
      <c r="D31" s="25" t="str">
        <f>+RESUMEN!D24</f>
        <v>SISTEMA DE AGUA FRIA</v>
      </c>
      <c r="E31" s="68"/>
      <c r="F31" s="26"/>
      <c r="G31" s="62"/>
      <c r="H31" s="26"/>
      <c r="I31" s="62"/>
      <c r="J31" s="62"/>
      <c r="K31" s="62"/>
      <c r="L31" s="62"/>
      <c r="M31" s="62"/>
      <c r="N31" s="62"/>
      <c r="O31" s="5"/>
    </row>
    <row r="32" spans="3:15" ht="15" customHeight="1" x14ac:dyDescent="0.3">
      <c r="C32" s="37" t="str">
        <f>+RESUMEN!C25</f>
        <v>04.02.01</v>
      </c>
      <c r="D32" s="36" t="str">
        <f>+RESUMEN!D25</f>
        <v>SALIDA DE AGUA FRIA</v>
      </c>
      <c r="E32" s="67"/>
      <c r="F32" s="26"/>
      <c r="G32" s="62"/>
      <c r="H32" s="26"/>
      <c r="I32" s="62"/>
      <c r="J32" s="62"/>
      <c r="K32" s="62"/>
      <c r="L32" s="62"/>
      <c r="M32" s="62"/>
      <c r="N32" s="62"/>
      <c r="O32" s="5"/>
    </row>
    <row r="33" spans="3:15" s="13" customFormat="1" ht="15" customHeight="1" x14ac:dyDescent="0.3">
      <c r="C33" s="39" t="str">
        <f>+RESUMEN!C26</f>
        <v>04.02.01.01</v>
      </c>
      <c r="D33" s="31" t="str">
        <f>+RESUMEN!D26</f>
        <v>SALIDA DE AGUA FRIA TUB. PVC C-10 DE 1/2"</v>
      </c>
      <c r="E33" s="68" t="str">
        <f>+RESUMEN!E26</f>
        <v>PTO</v>
      </c>
      <c r="F33" s="62"/>
      <c r="G33" s="70"/>
      <c r="H33" s="26"/>
      <c r="I33" s="62"/>
      <c r="J33" s="62"/>
      <c r="K33" s="62"/>
      <c r="L33" s="62"/>
      <c r="M33" s="70"/>
      <c r="N33" s="70">
        <f>+SUM(M34:M36)</f>
        <v>58</v>
      </c>
    </row>
    <row r="34" spans="3:15" s="13" customFormat="1" ht="15" customHeight="1" x14ac:dyDescent="0.3">
      <c r="C34" s="39"/>
      <c r="D34" s="64" t="s">
        <v>178</v>
      </c>
      <c r="E34" s="32" t="s">
        <v>83</v>
      </c>
      <c r="F34" s="62">
        <v>1</v>
      </c>
      <c r="G34" s="62">
        <f>+G23</f>
        <v>18</v>
      </c>
      <c r="H34" s="26"/>
      <c r="I34" s="62"/>
      <c r="J34" s="62"/>
      <c r="K34" s="62"/>
      <c r="L34" s="62"/>
      <c r="M34" s="62">
        <f t="shared" ref="M34:M36" si="4">+PRODUCT(F34:L34)</f>
        <v>18</v>
      </c>
      <c r="N34" s="62"/>
    </row>
    <row r="35" spans="3:15" s="13" customFormat="1" ht="15" customHeight="1" x14ac:dyDescent="0.3">
      <c r="C35" s="39"/>
      <c r="D35" s="64" t="s">
        <v>179</v>
      </c>
      <c r="E35" s="32" t="s">
        <v>83</v>
      </c>
      <c r="F35" s="62">
        <v>1</v>
      </c>
      <c r="G35" s="62">
        <f>+G24+G28</f>
        <v>20</v>
      </c>
      <c r="H35" s="26"/>
      <c r="I35" s="62"/>
      <c r="J35" s="62"/>
      <c r="K35" s="62"/>
      <c r="L35" s="62"/>
      <c r="M35" s="62">
        <f t="shared" si="4"/>
        <v>20</v>
      </c>
      <c r="N35" s="62"/>
    </row>
    <row r="36" spans="3:15" s="13" customFormat="1" ht="15" customHeight="1" x14ac:dyDescent="0.3">
      <c r="C36" s="39"/>
      <c r="D36" s="64" t="s">
        <v>180</v>
      </c>
      <c r="E36" s="32" t="s">
        <v>83</v>
      </c>
      <c r="F36" s="62">
        <v>1</v>
      </c>
      <c r="G36" s="62">
        <f>+G25+G29</f>
        <v>20</v>
      </c>
      <c r="H36" s="26"/>
      <c r="I36" s="62"/>
      <c r="J36" s="62"/>
      <c r="K36" s="62"/>
      <c r="L36" s="62"/>
      <c r="M36" s="62">
        <f t="shared" si="4"/>
        <v>20</v>
      </c>
      <c r="N36" s="62"/>
    </row>
    <row r="37" spans="3:15" s="13" customFormat="1" ht="15" customHeight="1" x14ac:dyDescent="0.3">
      <c r="C37" s="39"/>
      <c r="D37" s="64"/>
      <c r="E37" s="68"/>
      <c r="F37" s="62"/>
      <c r="G37" s="62"/>
      <c r="H37" s="26"/>
      <c r="I37" s="62"/>
      <c r="J37" s="62"/>
      <c r="K37" s="62"/>
      <c r="L37" s="62"/>
      <c r="M37" s="62"/>
      <c r="N37" s="62"/>
    </row>
    <row r="38" spans="3:15" ht="15" customHeight="1" x14ac:dyDescent="0.3">
      <c r="C38" s="39" t="str">
        <f>+RESUMEN!C28</f>
        <v>04.02.01.03</v>
      </c>
      <c r="D38" s="31" t="str">
        <f>+RESUMEN!D28</f>
        <v>SALIDA DE AGUA FRIA TUB. PVC C-10 DE 1"</v>
      </c>
      <c r="E38" s="68" t="str">
        <f>+RESUMEN!E28</f>
        <v>PTO</v>
      </c>
      <c r="F38" s="62"/>
      <c r="G38" s="70"/>
      <c r="H38" s="26"/>
      <c r="I38" s="62"/>
      <c r="J38" s="62"/>
      <c r="K38" s="62"/>
      <c r="L38" s="62"/>
      <c r="M38" s="70"/>
      <c r="N38" s="70">
        <f>+SUM(M39:M41)</f>
        <v>33</v>
      </c>
      <c r="O38" s="5"/>
    </row>
    <row r="39" spans="3:15" ht="15" customHeight="1" x14ac:dyDescent="0.3">
      <c r="C39" s="39"/>
      <c r="D39" s="64" t="s">
        <v>178</v>
      </c>
      <c r="E39" s="32" t="s">
        <v>83</v>
      </c>
      <c r="F39" s="62">
        <v>1</v>
      </c>
      <c r="G39" s="62">
        <f>+G18</f>
        <v>11</v>
      </c>
      <c r="H39" s="26"/>
      <c r="I39" s="62"/>
      <c r="J39" s="62"/>
      <c r="K39" s="62"/>
      <c r="L39" s="62"/>
      <c r="M39" s="62">
        <f t="shared" ref="M39:M41" si="5">+PRODUCT(F39:L39)</f>
        <v>11</v>
      </c>
      <c r="N39" s="62"/>
      <c r="O39" s="5"/>
    </row>
    <row r="40" spans="3:15" ht="15" customHeight="1" x14ac:dyDescent="0.3">
      <c r="C40" s="39"/>
      <c r="D40" s="64" t="s">
        <v>179</v>
      </c>
      <c r="E40" s="32" t="s">
        <v>83</v>
      </c>
      <c r="F40" s="62">
        <v>1</v>
      </c>
      <c r="G40" s="62">
        <f>+G19</f>
        <v>11</v>
      </c>
      <c r="H40" s="26"/>
      <c r="I40" s="62"/>
      <c r="J40" s="62"/>
      <c r="K40" s="62"/>
      <c r="L40" s="62"/>
      <c r="M40" s="62">
        <f t="shared" si="5"/>
        <v>11</v>
      </c>
      <c r="N40" s="62"/>
      <c r="O40" s="5"/>
    </row>
    <row r="41" spans="3:15" ht="15" customHeight="1" x14ac:dyDescent="0.3">
      <c r="C41" s="39"/>
      <c r="D41" s="64" t="s">
        <v>180</v>
      </c>
      <c r="E41" s="32" t="s">
        <v>83</v>
      </c>
      <c r="F41" s="62">
        <v>1</v>
      </c>
      <c r="G41" s="62">
        <f>+G20</f>
        <v>11</v>
      </c>
      <c r="H41" s="26"/>
      <c r="I41" s="62"/>
      <c r="J41" s="62"/>
      <c r="K41" s="62"/>
      <c r="L41" s="62"/>
      <c r="M41" s="62">
        <f t="shared" si="5"/>
        <v>11</v>
      </c>
      <c r="N41" s="62"/>
      <c r="O41" s="5"/>
    </row>
    <row r="42" spans="3:15" ht="15" customHeight="1" x14ac:dyDescent="0.3">
      <c r="C42" s="39"/>
      <c r="D42" s="31"/>
      <c r="E42" s="68"/>
      <c r="F42" s="62"/>
      <c r="G42" s="62"/>
      <c r="H42" s="26"/>
      <c r="I42" s="62"/>
      <c r="J42" s="62"/>
      <c r="K42" s="62"/>
      <c r="L42" s="62"/>
      <c r="M42" s="62"/>
      <c r="N42" s="62"/>
      <c r="O42" s="5"/>
    </row>
    <row r="43" spans="3:15" s="13" customFormat="1" ht="15" customHeight="1" x14ac:dyDescent="0.3">
      <c r="C43" s="39" t="str">
        <f>+RESUMEN!C29</f>
        <v>04.02.01.04</v>
      </c>
      <c r="D43" s="31" t="str">
        <f>+RESUMEN!D29</f>
        <v>SALIDA DE AGUA FRIA TUB. PVC C-10 DE 1 1/4"</v>
      </c>
      <c r="E43" s="68" t="str">
        <f>+RESUMEN!E29</f>
        <v>PTO</v>
      </c>
      <c r="F43" s="62"/>
      <c r="G43" s="70"/>
      <c r="H43" s="26"/>
      <c r="I43" s="62"/>
      <c r="J43" s="62"/>
      <c r="K43" s="62"/>
      <c r="L43" s="62"/>
      <c r="M43" s="70"/>
      <c r="N43" s="70">
        <f>+SUM(M44:M46)</f>
        <v>54</v>
      </c>
    </row>
    <row r="44" spans="3:15" s="13" customFormat="1" ht="15" customHeight="1" x14ac:dyDescent="0.3">
      <c r="C44" s="39"/>
      <c r="D44" s="64" t="s">
        <v>178</v>
      </c>
      <c r="E44" s="32" t="s">
        <v>83</v>
      </c>
      <c r="F44" s="62">
        <v>1</v>
      </c>
      <c r="G44" s="62">
        <f>+G13</f>
        <v>18</v>
      </c>
      <c r="H44" s="26"/>
      <c r="I44" s="62"/>
      <c r="J44" s="62"/>
      <c r="K44" s="62"/>
      <c r="L44" s="62"/>
      <c r="M44" s="62">
        <f t="shared" ref="M44:M46" si="6">+PRODUCT(F44:L44)</f>
        <v>18</v>
      </c>
      <c r="N44" s="62"/>
    </row>
    <row r="45" spans="3:15" s="13" customFormat="1" ht="15" customHeight="1" x14ac:dyDescent="0.3">
      <c r="C45" s="39"/>
      <c r="D45" s="64" t="s">
        <v>179</v>
      </c>
      <c r="E45" s="32" t="s">
        <v>83</v>
      </c>
      <c r="F45" s="62">
        <v>1</v>
      </c>
      <c r="G45" s="62">
        <f>+G14</f>
        <v>18</v>
      </c>
      <c r="H45" s="26"/>
      <c r="I45" s="62"/>
      <c r="J45" s="62"/>
      <c r="K45" s="62"/>
      <c r="L45" s="62"/>
      <c r="M45" s="62">
        <f t="shared" si="6"/>
        <v>18</v>
      </c>
      <c r="N45" s="62"/>
    </row>
    <row r="46" spans="3:15" s="13" customFormat="1" ht="15" customHeight="1" x14ac:dyDescent="0.3">
      <c r="C46" s="39"/>
      <c r="D46" s="64" t="s">
        <v>180</v>
      </c>
      <c r="E46" s="32" t="s">
        <v>83</v>
      </c>
      <c r="F46" s="62">
        <v>1</v>
      </c>
      <c r="G46" s="62">
        <f>+G15</f>
        <v>18</v>
      </c>
      <c r="H46" s="26"/>
      <c r="I46" s="62"/>
      <c r="J46" s="62"/>
      <c r="K46" s="62"/>
      <c r="L46" s="62"/>
      <c r="M46" s="62">
        <f t="shared" si="6"/>
        <v>18</v>
      </c>
      <c r="N46" s="62"/>
    </row>
    <row r="47" spans="3:15" s="13" customFormat="1" ht="15" customHeight="1" x14ac:dyDescent="0.3">
      <c r="C47" s="39"/>
      <c r="D47" s="31"/>
      <c r="E47" s="68"/>
      <c r="F47" s="62"/>
      <c r="G47" s="62"/>
      <c r="H47" s="26"/>
      <c r="I47" s="62"/>
      <c r="J47" s="62"/>
      <c r="K47" s="62"/>
      <c r="L47" s="62"/>
      <c r="M47" s="62"/>
      <c r="N47" s="62"/>
    </row>
    <row r="48" spans="3:15" ht="15" customHeight="1" x14ac:dyDescent="0.3">
      <c r="C48" s="37" t="str">
        <f>+RESUMEN!C30</f>
        <v>04.02.02</v>
      </c>
      <c r="D48" s="36" t="str">
        <f>+RESUMEN!D30</f>
        <v>RED DE DISTRIBUCIÓN DE AGUA FRIA</v>
      </c>
      <c r="E48" s="67"/>
      <c r="F48" s="26"/>
      <c r="G48" s="62"/>
      <c r="H48" s="26"/>
      <c r="I48" s="62"/>
      <c r="J48" s="62"/>
      <c r="K48" s="62"/>
      <c r="L48" s="62"/>
      <c r="M48" s="62"/>
      <c r="N48" s="62"/>
      <c r="O48" s="5"/>
    </row>
    <row r="49" spans="3:15" ht="15" customHeight="1" x14ac:dyDescent="0.3">
      <c r="C49" s="39" t="str">
        <f>+RESUMEN!C31</f>
        <v>04.02.02.01</v>
      </c>
      <c r="D49" s="31" t="str">
        <f>+RESUMEN!D31</f>
        <v>TUBERIA PVC C-10 DE 1/2" (SUM.E INST.)</v>
      </c>
      <c r="E49" s="68" t="str">
        <f>+RESUMEN!E31</f>
        <v>ML</v>
      </c>
      <c r="F49" s="62"/>
      <c r="G49" s="62"/>
      <c r="H49" s="70"/>
      <c r="I49" s="62"/>
      <c r="J49" s="62"/>
      <c r="K49" s="62"/>
      <c r="L49" s="62"/>
      <c r="M49" s="70"/>
      <c r="N49" s="70">
        <f>+SUM(M50:M52)</f>
        <v>113</v>
      </c>
      <c r="O49" s="5"/>
    </row>
    <row r="50" spans="3:15" ht="15" customHeight="1" x14ac:dyDescent="0.3">
      <c r="C50" s="39"/>
      <c r="D50" s="64" t="s">
        <v>178</v>
      </c>
      <c r="E50" s="32" t="s">
        <v>53</v>
      </c>
      <c r="F50" s="62">
        <v>1</v>
      </c>
      <c r="G50" s="62"/>
      <c r="H50" s="62">
        <f>15+(1*G34)</f>
        <v>33</v>
      </c>
      <c r="I50" s="62"/>
      <c r="J50" s="62"/>
      <c r="K50" s="62"/>
      <c r="L50" s="62"/>
      <c r="M50" s="62">
        <f t="shared" ref="M50:M52" si="7">+PRODUCT(F50:L50)</f>
        <v>33</v>
      </c>
      <c r="N50" s="62"/>
      <c r="O50" s="5"/>
    </row>
    <row r="51" spans="3:15" ht="15" customHeight="1" x14ac:dyDescent="0.3">
      <c r="C51" s="39"/>
      <c r="D51" s="64" t="s">
        <v>179</v>
      </c>
      <c r="E51" s="32" t="s">
        <v>53</v>
      </c>
      <c r="F51" s="62">
        <v>1</v>
      </c>
      <c r="G51" s="62"/>
      <c r="H51" s="62">
        <f>20+(1*G35)</f>
        <v>40</v>
      </c>
      <c r="I51" s="62"/>
      <c r="J51" s="62"/>
      <c r="K51" s="62"/>
      <c r="L51" s="62"/>
      <c r="M51" s="62">
        <f t="shared" si="7"/>
        <v>40</v>
      </c>
      <c r="N51" s="62"/>
      <c r="O51" s="5"/>
    </row>
    <row r="52" spans="3:15" ht="15" customHeight="1" x14ac:dyDescent="0.3">
      <c r="C52" s="39"/>
      <c r="D52" s="64" t="s">
        <v>180</v>
      </c>
      <c r="E52" s="32" t="s">
        <v>53</v>
      </c>
      <c r="F52" s="62">
        <v>1</v>
      </c>
      <c r="G52" s="62"/>
      <c r="H52" s="62">
        <f>20+(1*G36)</f>
        <v>40</v>
      </c>
      <c r="I52" s="62"/>
      <c r="J52" s="62"/>
      <c r="K52" s="62"/>
      <c r="L52" s="62"/>
      <c r="M52" s="62">
        <f t="shared" si="7"/>
        <v>40</v>
      </c>
      <c r="N52" s="62"/>
      <c r="O52" s="5"/>
    </row>
    <row r="53" spans="3:15" ht="15" customHeight="1" x14ac:dyDescent="0.3">
      <c r="C53" s="39"/>
      <c r="D53" s="31"/>
      <c r="E53" s="68"/>
      <c r="F53" s="62"/>
      <c r="G53" s="62"/>
      <c r="H53" s="26"/>
      <c r="I53" s="62"/>
      <c r="J53" s="62"/>
      <c r="K53" s="62"/>
      <c r="L53" s="62"/>
      <c r="M53" s="62"/>
      <c r="N53" s="62"/>
      <c r="O53" s="5"/>
    </row>
    <row r="54" spans="3:15" ht="15" customHeight="1" x14ac:dyDescent="0.3">
      <c r="C54" s="39" t="str">
        <f>+RESUMEN!C33</f>
        <v>04.02.02.03</v>
      </c>
      <c r="D54" s="31" t="str">
        <f>+RESUMEN!D33</f>
        <v>TUBERIA PVC C-10 DE 1" (SUM.E INST.)</v>
      </c>
      <c r="E54" s="68" t="str">
        <f>+RESUMEN!E33</f>
        <v>ML</v>
      </c>
      <c r="F54" s="62"/>
      <c r="G54" s="62"/>
      <c r="H54" s="70"/>
      <c r="I54" s="62"/>
      <c r="J54" s="62"/>
      <c r="K54" s="62"/>
      <c r="L54" s="62"/>
      <c r="M54" s="70"/>
      <c r="N54" s="70">
        <f>+SUM(M55:M57)</f>
        <v>71.5</v>
      </c>
      <c r="O54" s="5"/>
    </row>
    <row r="55" spans="3:15" ht="15" customHeight="1" x14ac:dyDescent="0.3">
      <c r="C55" s="39"/>
      <c r="D55" s="64" t="s">
        <v>178</v>
      </c>
      <c r="E55" s="32" t="s">
        <v>53</v>
      </c>
      <c r="F55" s="62">
        <v>1</v>
      </c>
      <c r="G55" s="62"/>
      <c r="H55" s="62">
        <f>8+(1.5*G39)</f>
        <v>24.5</v>
      </c>
      <c r="I55" s="62"/>
      <c r="J55" s="62"/>
      <c r="K55" s="62"/>
      <c r="L55" s="62"/>
      <c r="M55" s="62">
        <f t="shared" ref="M55:M57" si="8">+PRODUCT(F55:L55)</f>
        <v>24.5</v>
      </c>
      <c r="N55" s="62"/>
      <c r="O55" s="5"/>
    </row>
    <row r="56" spans="3:15" ht="15" customHeight="1" x14ac:dyDescent="0.3">
      <c r="C56" s="39"/>
      <c r="D56" s="64" t="s">
        <v>179</v>
      </c>
      <c r="E56" s="32" t="s">
        <v>53</v>
      </c>
      <c r="F56" s="62">
        <v>1</v>
      </c>
      <c r="G56" s="62"/>
      <c r="H56" s="62">
        <f>7+(1.5*G40)</f>
        <v>23.5</v>
      </c>
      <c r="I56" s="62"/>
      <c r="J56" s="62"/>
      <c r="K56" s="62"/>
      <c r="L56" s="62"/>
      <c r="M56" s="62">
        <f t="shared" si="8"/>
        <v>23.5</v>
      </c>
      <c r="N56" s="62"/>
      <c r="O56" s="5"/>
    </row>
    <row r="57" spans="3:15" ht="15" customHeight="1" x14ac:dyDescent="0.3">
      <c r="C57" s="39"/>
      <c r="D57" s="64" t="s">
        <v>180</v>
      </c>
      <c r="E57" s="32" t="s">
        <v>53</v>
      </c>
      <c r="F57" s="62">
        <v>1</v>
      </c>
      <c r="G57" s="62"/>
      <c r="H57" s="62">
        <f>7+(1.5*G41)</f>
        <v>23.5</v>
      </c>
      <c r="I57" s="62"/>
      <c r="J57" s="62"/>
      <c r="K57" s="62"/>
      <c r="L57" s="62"/>
      <c r="M57" s="62">
        <f t="shared" si="8"/>
        <v>23.5</v>
      </c>
      <c r="N57" s="62"/>
      <c r="O57" s="5"/>
    </row>
    <row r="58" spans="3:15" ht="15" customHeight="1" x14ac:dyDescent="0.3">
      <c r="C58" s="39"/>
      <c r="D58" s="31"/>
      <c r="E58" s="68"/>
      <c r="F58" s="62"/>
      <c r="G58" s="62"/>
      <c r="H58" s="26"/>
      <c r="I58" s="62"/>
      <c r="J58" s="62"/>
      <c r="K58" s="62"/>
      <c r="L58" s="62"/>
      <c r="M58" s="62"/>
      <c r="N58" s="62"/>
      <c r="O58" s="5"/>
    </row>
    <row r="59" spans="3:15" ht="15" customHeight="1" x14ac:dyDescent="0.3">
      <c r="C59" s="39" t="str">
        <f>+RESUMEN!C34</f>
        <v>04.02.02.04</v>
      </c>
      <c r="D59" s="31" t="str">
        <f>+RESUMEN!D34</f>
        <v>TUBERIA PVC C-10 DE 1 1/4" (SUM.E INST.)</v>
      </c>
      <c r="E59" s="68" t="str">
        <f>+RESUMEN!E34</f>
        <v>ML</v>
      </c>
      <c r="F59" s="62"/>
      <c r="G59" s="62"/>
      <c r="H59" s="70"/>
      <c r="I59" s="62"/>
      <c r="J59" s="62"/>
      <c r="K59" s="62"/>
      <c r="L59" s="62"/>
      <c r="M59" s="70"/>
      <c r="N59" s="70">
        <f>+SUM(M60:M62)</f>
        <v>306</v>
      </c>
      <c r="O59" s="5"/>
    </row>
    <row r="60" spans="3:15" ht="15" customHeight="1" x14ac:dyDescent="0.3">
      <c r="C60" s="39"/>
      <c r="D60" s="64" t="s">
        <v>178</v>
      </c>
      <c r="E60" s="32" t="s">
        <v>53</v>
      </c>
      <c r="F60" s="62">
        <v>1</v>
      </c>
      <c r="G60" s="62"/>
      <c r="H60" s="62">
        <f>75+(0.6*G44)+(0.9*G197)</f>
        <v>102</v>
      </c>
      <c r="I60" s="62"/>
      <c r="J60" s="62"/>
      <c r="K60" s="62"/>
      <c r="L60" s="62"/>
      <c r="M60" s="62">
        <f t="shared" ref="M60:M62" si="9">+PRODUCT(F60:L60)</f>
        <v>102</v>
      </c>
      <c r="N60" s="62"/>
      <c r="O60" s="5"/>
    </row>
    <row r="61" spans="3:15" ht="15" customHeight="1" x14ac:dyDescent="0.3">
      <c r="C61" s="39"/>
      <c r="D61" s="64" t="s">
        <v>179</v>
      </c>
      <c r="E61" s="32" t="s">
        <v>53</v>
      </c>
      <c r="F61" s="62">
        <v>1</v>
      </c>
      <c r="G61" s="62"/>
      <c r="H61" s="62">
        <f>75+(0.6*G45)+(0.9*G198)</f>
        <v>102</v>
      </c>
      <c r="I61" s="62"/>
      <c r="J61" s="62"/>
      <c r="K61" s="62"/>
      <c r="L61" s="62"/>
      <c r="M61" s="62">
        <f t="shared" si="9"/>
        <v>102</v>
      </c>
      <c r="N61" s="62"/>
      <c r="O61" s="5"/>
    </row>
    <row r="62" spans="3:15" ht="15" customHeight="1" x14ac:dyDescent="0.3">
      <c r="C62" s="39"/>
      <c r="D62" s="64" t="s">
        <v>180</v>
      </c>
      <c r="E62" s="32" t="s">
        <v>53</v>
      </c>
      <c r="F62" s="62">
        <v>1</v>
      </c>
      <c r="G62" s="62"/>
      <c r="H62" s="62">
        <f>75+(0.6*G46)+(0.9*G199)</f>
        <v>102</v>
      </c>
      <c r="I62" s="62"/>
      <c r="J62" s="62"/>
      <c r="K62" s="62"/>
      <c r="L62" s="62"/>
      <c r="M62" s="62">
        <f t="shared" si="9"/>
        <v>102</v>
      </c>
      <c r="N62" s="62"/>
      <c r="O62" s="5"/>
    </row>
    <row r="63" spans="3:15" ht="15" customHeight="1" x14ac:dyDescent="0.3">
      <c r="C63" s="39"/>
      <c r="D63" s="64"/>
      <c r="E63" s="32"/>
      <c r="F63" s="62"/>
      <c r="G63" s="62"/>
      <c r="H63" s="62"/>
      <c r="I63" s="62"/>
      <c r="J63" s="62"/>
      <c r="K63" s="62"/>
      <c r="L63" s="62"/>
      <c r="M63" s="62"/>
      <c r="N63" s="62"/>
      <c r="O63" s="5"/>
    </row>
    <row r="64" spans="3:15" ht="15" customHeight="1" x14ac:dyDescent="0.3">
      <c r="C64" s="39" t="str">
        <f>+RESUMEN!C35</f>
        <v>04.02.02.05</v>
      </c>
      <c r="D64" s="31" t="str">
        <f>+RESUMEN!D35</f>
        <v>TUBERIA PVC C-10 DE 1 1/2" (SUM.E INST.)</v>
      </c>
      <c r="E64" s="68" t="str">
        <f>+RESUMEN!E35</f>
        <v>ML</v>
      </c>
      <c r="F64" s="62"/>
      <c r="G64" s="62"/>
      <c r="H64" s="70"/>
      <c r="I64" s="62"/>
      <c r="J64" s="62"/>
      <c r="K64" s="62"/>
      <c r="L64" s="62"/>
      <c r="M64" s="70"/>
      <c r="N64" s="70">
        <f>+SUM(M65:M67)</f>
        <v>56</v>
      </c>
      <c r="O64" s="5"/>
    </row>
    <row r="65" spans="3:17" ht="15" customHeight="1" x14ac:dyDescent="0.3">
      <c r="C65" s="39"/>
      <c r="D65" s="64" t="s">
        <v>179</v>
      </c>
      <c r="E65" s="32" t="s">
        <v>53</v>
      </c>
      <c r="F65" s="62">
        <v>1</v>
      </c>
      <c r="G65" s="62"/>
      <c r="H65" s="62">
        <f>4*7</f>
        <v>28</v>
      </c>
      <c r="I65" s="62"/>
      <c r="J65" s="62"/>
      <c r="K65" s="62"/>
      <c r="L65" s="62"/>
      <c r="M65" s="62">
        <f t="shared" ref="M65:M66" si="10">+PRODUCT(F65:L65)</f>
        <v>28</v>
      </c>
      <c r="N65" s="62"/>
      <c r="O65" s="5"/>
    </row>
    <row r="66" spans="3:17" ht="15" customHeight="1" x14ac:dyDescent="0.3">
      <c r="C66" s="39"/>
      <c r="D66" s="64" t="s">
        <v>180</v>
      </c>
      <c r="E66" s="32" t="s">
        <v>53</v>
      </c>
      <c r="F66" s="62">
        <v>1</v>
      </c>
      <c r="G66" s="62"/>
      <c r="H66" s="62">
        <f>4*7</f>
        <v>28</v>
      </c>
      <c r="I66" s="62"/>
      <c r="J66" s="62"/>
      <c r="K66" s="62"/>
      <c r="L66" s="62"/>
      <c r="M66" s="62">
        <f t="shared" si="10"/>
        <v>28</v>
      </c>
      <c r="N66" s="62"/>
      <c r="O66" s="5"/>
    </row>
    <row r="67" spans="3:17" ht="15" customHeight="1" x14ac:dyDescent="0.3">
      <c r="C67" s="39"/>
      <c r="D67" s="31"/>
      <c r="E67" s="68"/>
      <c r="F67" s="62"/>
      <c r="G67" s="62"/>
      <c r="H67" s="26"/>
      <c r="I67" s="62"/>
      <c r="J67" s="62"/>
      <c r="K67" s="62"/>
      <c r="L67" s="62"/>
      <c r="M67" s="62"/>
      <c r="N67" s="62"/>
      <c r="O67" s="5"/>
    </row>
    <row r="68" spans="3:17" s="13" customFormat="1" ht="15" customHeight="1" x14ac:dyDescent="0.3">
      <c r="C68" s="39" t="str">
        <f>+RESUMEN!C36</f>
        <v>04.02.02.06</v>
      </c>
      <c r="D68" s="31" t="str">
        <f>+RESUMEN!D36</f>
        <v>TUBERIA PVC C-10 DE 2" (SUM.E INST.)</v>
      </c>
      <c r="E68" s="68" t="str">
        <f>+RESUMEN!E36</f>
        <v>ML</v>
      </c>
      <c r="F68" s="62"/>
      <c r="G68" s="62"/>
      <c r="H68" s="70"/>
      <c r="I68" s="62"/>
      <c r="J68" s="62"/>
      <c r="K68" s="62"/>
      <c r="L68" s="62"/>
      <c r="M68" s="70"/>
      <c r="N68" s="70">
        <f>+SUM(M69:M70)</f>
        <v>182</v>
      </c>
    </row>
    <row r="69" spans="3:17" s="13" customFormat="1" ht="15" customHeight="1" x14ac:dyDescent="0.3">
      <c r="C69" s="39"/>
      <c r="D69" s="64" t="s">
        <v>178</v>
      </c>
      <c r="E69" s="32" t="s">
        <v>53</v>
      </c>
      <c r="F69" s="62">
        <v>1</v>
      </c>
      <c r="G69" s="62"/>
      <c r="H69" s="62">
        <f>+(6*7)+140</f>
        <v>182</v>
      </c>
      <c r="I69" s="62"/>
      <c r="J69" s="62"/>
      <c r="K69" s="62"/>
      <c r="L69" s="62"/>
      <c r="M69" s="62">
        <f t="shared" ref="M69" si="11">+PRODUCT(F69:L69)</f>
        <v>182</v>
      </c>
      <c r="N69" s="62"/>
    </row>
    <row r="70" spans="3:17" s="13" customFormat="1" ht="15" customHeight="1" x14ac:dyDescent="0.3">
      <c r="C70" s="39"/>
      <c r="D70" s="64"/>
      <c r="E70" s="32"/>
      <c r="F70" s="62"/>
      <c r="G70" s="62"/>
      <c r="H70" s="62"/>
      <c r="I70" s="62"/>
      <c r="J70" s="62"/>
      <c r="K70" s="62"/>
      <c r="L70" s="62"/>
      <c r="M70" s="62"/>
      <c r="N70" s="62"/>
    </row>
    <row r="71" spans="3:17" s="13" customFormat="1" ht="15" customHeight="1" x14ac:dyDescent="0.3">
      <c r="C71" s="39" t="str">
        <f>+RESUMEN!C40</f>
        <v>04.02.02.10</v>
      </c>
      <c r="D71" s="31" t="str">
        <f>+RESUMEN!D40</f>
        <v>PRUEBA HIDRAULICA Y DESINFECCION- RED DE AGUA FRIA</v>
      </c>
      <c r="E71" s="68" t="str">
        <f>+RESUMEN!E40</f>
        <v>ML</v>
      </c>
      <c r="F71" s="62">
        <v>1</v>
      </c>
      <c r="G71" s="62"/>
      <c r="H71" s="62">
        <f>+N49+N54+N59+N64+N68</f>
        <v>728.5</v>
      </c>
      <c r="I71" s="62"/>
      <c r="J71" s="62"/>
      <c r="K71" s="62"/>
      <c r="L71" s="62"/>
      <c r="M71" s="62">
        <f>+PRODUCT(F71:L71)</f>
        <v>728.5</v>
      </c>
      <c r="N71" s="70">
        <f>+SUM(M71:M72)</f>
        <v>728.5</v>
      </c>
    </row>
    <row r="72" spans="3:17" s="13" customFormat="1" ht="15" customHeight="1" x14ac:dyDescent="0.3">
      <c r="C72" s="39"/>
      <c r="D72" s="31"/>
      <c r="E72" s="68"/>
      <c r="F72" s="62"/>
      <c r="G72" s="62"/>
      <c r="H72" s="26"/>
      <c r="I72" s="62"/>
      <c r="J72" s="62"/>
      <c r="K72" s="62"/>
      <c r="L72" s="62"/>
      <c r="M72" s="62"/>
      <c r="N72" s="62"/>
    </row>
    <row r="73" spans="3:17" ht="15" customHeight="1" x14ac:dyDescent="0.3">
      <c r="C73" s="37" t="str">
        <f>+RESUMEN!C41</f>
        <v>04.02.03</v>
      </c>
      <c r="D73" s="36" t="str">
        <f>+RESUMEN!D41</f>
        <v>RED DE AGUA POTABLE</v>
      </c>
      <c r="E73" s="68"/>
      <c r="F73" s="26"/>
      <c r="G73" s="62"/>
      <c r="H73" s="26"/>
      <c r="I73" s="62"/>
      <c r="J73" s="62"/>
      <c r="K73" s="62"/>
      <c r="L73" s="62"/>
      <c r="M73" s="62"/>
      <c r="N73" s="62"/>
      <c r="O73" s="5"/>
    </row>
    <row r="74" spans="3:17" ht="15" customHeight="1" x14ac:dyDescent="0.3">
      <c r="C74" s="39" t="str">
        <f>+RESUMEN!C42</f>
        <v>04.02.03.01</v>
      </c>
      <c r="D74" s="31" t="str">
        <f>+RESUMEN!D42</f>
        <v>TRAZO, NIVELES Y REPLANTEO PRELIMINAR</v>
      </c>
      <c r="E74" s="68" t="str">
        <f>+RESUMEN!E42</f>
        <v>M2</v>
      </c>
      <c r="F74" s="62">
        <v>1</v>
      </c>
      <c r="G74" s="62"/>
      <c r="H74" s="62">
        <f>+H90</f>
        <v>16</v>
      </c>
      <c r="I74" s="71">
        <v>0.6</v>
      </c>
      <c r="J74" s="62"/>
      <c r="K74" s="62">
        <f>+PRODUCT(F74:J74)</f>
        <v>9.6</v>
      </c>
      <c r="L74" s="62"/>
      <c r="M74" s="62">
        <f>+PRODUCT(F74:L74)</f>
        <v>92.16</v>
      </c>
      <c r="N74" s="70">
        <f>+SUM(M74:M75)</f>
        <v>92.16</v>
      </c>
      <c r="O74" s="5"/>
    </row>
    <row r="75" spans="3:17" ht="15" customHeight="1" x14ac:dyDescent="0.3">
      <c r="C75" s="37"/>
      <c r="D75" s="36"/>
      <c r="E75" s="68"/>
      <c r="F75" s="26"/>
      <c r="G75" s="62"/>
      <c r="H75" s="26"/>
      <c r="I75" s="62"/>
      <c r="J75" s="62"/>
      <c r="K75" s="62"/>
      <c r="L75" s="62"/>
      <c r="M75" s="62"/>
      <c r="N75" s="62"/>
      <c r="O75" s="5"/>
    </row>
    <row r="76" spans="3:17" ht="15" customHeight="1" x14ac:dyDescent="0.3">
      <c r="C76" s="39" t="str">
        <f>+RESUMEN!C43</f>
        <v>04.02.03.02</v>
      </c>
      <c r="D76" s="31" t="str">
        <f>+RESUMEN!D43</f>
        <v>EXCAV. MANUAL DE ZANJA PARA TUB. EN TN  A=0.40 M,  PROF. 0.60M</v>
      </c>
      <c r="E76" s="68" t="str">
        <f>+RESUMEN!E43</f>
        <v>M3</v>
      </c>
      <c r="F76" s="62">
        <v>1</v>
      </c>
      <c r="G76" s="62"/>
      <c r="H76" s="62">
        <f>+H90</f>
        <v>16</v>
      </c>
      <c r="I76" s="62">
        <f>+I74</f>
        <v>0.6</v>
      </c>
      <c r="J76" s="62">
        <v>0.8</v>
      </c>
      <c r="K76" s="62"/>
      <c r="L76" s="62">
        <f>+PRODUCT(F76:K76)</f>
        <v>7.68</v>
      </c>
      <c r="M76" s="62"/>
      <c r="N76" s="70">
        <f>+SUM(L76:L77)</f>
        <v>7.68</v>
      </c>
      <c r="O76" s="5"/>
    </row>
    <row r="77" spans="3:17" ht="15" customHeight="1" x14ac:dyDescent="0.3">
      <c r="C77" s="39"/>
      <c r="D77" s="31"/>
      <c r="E77" s="68"/>
      <c r="F77" s="62"/>
      <c r="G77" s="62"/>
      <c r="H77" s="62"/>
      <c r="I77" s="62"/>
      <c r="J77" s="62"/>
      <c r="K77" s="62"/>
      <c r="L77" s="62"/>
      <c r="M77" s="62"/>
      <c r="N77" s="70"/>
      <c r="O77" s="5"/>
    </row>
    <row r="78" spans="3:17" s="14" customFormat="1" ht="15" customHeight="1" x14ac:dyDescent="0.3">
      <c r="C78" s="39" t="str">
        <f>+RESUMEN!C44</f>
        <v>04.02.03.03</v>
      </c>
      <c r="D78" s="31" t="str">
        <f>+RESUMEN!D44</f>
        <v>REFINE Y NIVELACION DE ZANJAS PARA TUBERIA (AGUA)</v>
      </c>
      <c r="E78" s="68" t="str">
        <f>+RESUMEN!E44</f>
        <v>M2</v>
      </c>
      <c r="F78" s="62">
        <v>1</v>
      </c>
      <c r="G78" s="62"/>
      <c r="H78" s="62">
        <f>+H90</f>
        <v>16</v>
      </c>
      <c r="I78" s="62">
        <f>+I74</f>
        <v>0.6</v>
      </c>
      <c r="J78" s="62"/>
      <c r="K78" s="62">
        <f>+PRODUCT(F78:J78)</f>
        <v>9.6</v>
      </c>
      <c r="L78" s="62"/>
      <c r="M78" s="62"/>
      <c r="N78" s="70">
        <f>+K78</f>
        <v>9.6</v>
      </c>
    </row>
    <row r="79" spans="3:17" s="14" customFormat="1" ht="15" customHeight="1" x14ac:dyDescent="0.3">
      <c r="C79" s="39"/>
      <c r="D79" s="31"/>
      <c r="E79" s="68"/>
      <c r="F79" s="62"/>
      <c r="G79" s="62"/>
      <c r="H79" s="62"/>
      <c r="I79" s="62"/>
      <c r="J79" s="62"/>
      <c r="K79" s="62"/>
      <c r="L79" s="62"/>
      <c r="M79" s="62"/>
      <c r="N79" s="70"/>
    </row>
    <row r="80" spans="3:17" s="13" customFormat="1" ht="15" customHeight="1" x14ac:dyDescent="0.25">
      <c r="C80" s="39" t="str">
        <f>+RESUMEN!C45</f>
        <v>04.02.03.04</v>
      </c>
      <c r="D80" s="31" t="str">
        <f>+RESUMEN!D45</f>
        <v>CAMA DE APOYO A=0.40 (e= 0.10m) - ARENA GRUESA (AGUA)</v>
      </c>
      <c r="E80" s="68" t="str">
        <f>+RESUMEN!E45</f>
        <v>M3</v>
      </c>
      <c r="F80" s="62">
        <v>1</v>
      </c>
      <c r="G80" s="62"/>
      <c r="H80" s="62">
        <f>+H90</f>
        <v>16</v>
      </c>
      <c r="I80" s="62">
        <f>+I74</f>
        <v>0.6</v>
      </c>
      <c r="J80" s="62">
        <v>0.1</v>
      </c>
      <c r="K80" s="62"/>
      <c r="L80" s="62">
        <f>+PRODUCT(F80:K80)</f>
        <v>0.96</v>
      </c>
      <c r="M80" s="62"/>
      <c r="N80" s="70">
        <f>+L80</f>
        <v>0.96</v>
      </c>
      <c r="P80" s="72" t="s">
        <v>149</v>
      </c>
      <c r="Q80" s="73">
        <f>+PI()*(0.0294/2)^2</f>
        <v>6.7886675651421843E-4</v>
      </c>
    </row>
    <row r="81" spans="3:17" s="13" customFormat="1" ht="15" customHeight="1" x14ac:dyDescent="0.25">
      <c r="C81" s="39"/>
      <c r="D81" s="31"/>
      <c r="E81" s="68"/>
      <c r="F81" s="62"/>
      <c r="G81" s="62"/>
      <c r="H81" s="62"/>
      <c r="I81" s="62"/>
      <c r="J81" s="62"/>
      <c r="K81" s="62"/>
      <c r="L81" s="62"/>
      <c r="M81" s="62"/>
      <c r="N81" s="62"/>
      <c r="P81" s="72"/>
      <c r="Q81" s="73"/>
    </row>
    <row r="82" spans="3:17" ht="15" customHeight="1" x14ac:dyDescent="0.25">
      <c r="C82" s="39" t="str">
        <f>+RESUMEN!C46</f>
        <v>04.02.03.05</v>
      </c>
      <c r="D82" s="31" t="str">
        <f>+RESUMEN!D46</f>
        <v>RELLENO COMPACTADO C/EQUIPO MAT/PROPIO  A=0.40 M,  PROF. 0.60M</v>
      </c>
      <c r="E82" s="68" t="str">
        <f>+RESUMEN!E46</f>
        <v>M3</v>
      </c>
      <c r="F82" s="62">
        <v>1</v>
      </c>
      <c r="G82" s="62"/>
      <c r="H82" s="62">
        <f>+H90</f>
        <v>16</v>
      </c>
      <c r="I82" s="62">
        <f>+I74</f>
        <v>0.6</v>
      </c>
      <c r="J82" s="62"/>
      <c r="K82" s="62"/>
      <c r="L82" s="62">
        <f>+L76-L80-J83</f>
        <v>6.7091381318957719</v>
      </c>
      <c r="M82" s="62"/>
      <c r="N82" s="70">
        <f>+L82</f>
        <v>6.7091381318957719</v>
      </c>
      <c r="O82" s="5"/>
      <c r="P82" s="72"/>
      <c r="Q82" s="72"/>
    </row>
    <row r="83" spans="3:17" ht="15" customHeight="1" x14ac:dyDescent="0.25">
      <c r="C83" s="39"/>
      <c r="D83" s="31"/>
      <c r="E83" s="68"/>
      <c r="F83" s="62"/>
      <c r="G83" s="62"/>
      <c r="H83" s="116" t="s">
        <v>150</v>
      </c>
      <c r="I83" s="117"/>
      <c r="J83" s="70">
        <f>+Q80*H82</f>
        <v>1.0861868104227495E-2</v>
      </c>
      <c r="K83" s="62"/>
      <c r="L83" s="62"/>
      <c r="M83" s="62"/>
      <c r="N83" s="62"/>
      <c r="O83" s="5"/>
      <c r="P83" s="72"/>
      <c r="Q83" s="72"/>
    </row>
    <row r="84" spans="3:17" ht="15" customHeight="1" x14ac:dyDescent="0.25">
      <c r="C84" s="39"/>
      <c r="D84" s="31"/>
      <c r="E84" s="68"/>
      <c r="F84" s="62"/>
      <c r="G84" s="62"/>
      <c r="H84" s="62"/>
      <c r="I84" s="62"/>
      <c r="J84" s="62"/>
      <c r="K84" s="62"/>
      <c r="L84" s="62"/>
      <c r="M84" s="62"/>
      <c r="N84" s="62"/>
      <c r="O84" s="5"/>
      <c r="P84" s="72"/>
      <c r="Q84" s="72"/>
    </row>
    <row r="85" spans="3:17" ht="15" customHeight="1" x14ac:dyDescent="0.25">
      <c r="C85" s="39" t="str">
        <f>+RESUMEN!C47</f>
        <v>04.02.03.06</v>
      </c>
      <c r="D85" s="31" t="str">
        <f>+RESUMEN!D47</f>
        <v xml:space="preserve">ACARREO INTERNO, MATERIAL PROCEDENTE DE EXCAVACIONES Dprom=30M     </v>
      </c>
      <c r="E85" s="68" t="str">
        <f>+RESUMEN!E47</f>
        <v>M3</v>
      </c>
      <c r="F85" s="62">
        <v>1</v>
      </c>
      <c r="G85" s="62"/>
      <c r="H85" s="62">
        <f>+H90</f>
        <v>16</v>
      </c>
      <c r="I85" s="62"/>
      <c r="J85" s="62"/>
      <c r="K85" s="62"/>
      <c r="L85" s="62">
        <f>+Q87</f>
        <v>1.7068963154167385</v>
      </c>
      <c r="M85" s="62"/>
      <c r="N85" s="70">
        <f>+L85</f>
        <v>1.7068963154167385</v>
      </c>
      <c r="O85" s="5"/>
      <c r="P85" s="74" t="s">
        <v>146</v>
      </c>
      <c r="Q85" s="75">
        <f>+L76*J86</f>
        <v>9.6</v>
      </c>
    </row>
    <row r="86" spans="3:17" ht="15" customHeight="1" x14ac:dyDescent="0.25">
      <c r="C86" s="39"/>
      <c r="D86" s="31"/>
      <c r="E86" s="68"/>
      <c r="F86" s="62"/>
      <c r="G86" s="62"/>
      <c r="H86" s="116" t="s">
        <v>151</v>
      </c>
      <c r="I86" s="117"/>
      <c r="J86" s="70">
        <v>1.25</v>
      </c>
      <c r="K86" s="62"/>
      <c r="L86" s="62"/>
      <c r="M86" s="62"/>
      <c r="N86" s="62"/>
      <c r="O86" s="5"/>
      <c r="P86" s="74" t="s">
        <v>147</v>
      </c>
      <c r="Q86" s="75">
        <f>+N82/0.85</f>
        <v>7.8931036845832612</v>
      </c>
    </row>
    <row r="87" spans="3:17" ht="15" customHeight="1" x14ac:dyDescent="0.25">
      <c r="C87" s="39"/>
      <c r="D87" s="31"/>
      <c r="E87" s="68"/>
      <c r="F87" s="62"/>
      <c r="G87" s="62"/>
      <c r="H87" s="62"/>
      <c r="I87" s="62"/>
      <c r="J87" s="70"/>
      <c r="K87" s="62"/>
      <c r="L87" s="62"/>
      <c r="M87" s="62"/>
      <c r="N87" s="62"/>
      <c r="O87" s="5"/>
      <c r="P87" s="72" t="s">
        <v>148</v>
      </c>
      <c r="Q87" s="76">
        <f>+Q85-Q86</f>
        <v>1.7068963154167385</v>
      </c>
    </row>
    <row r="88" spans="3:17" s="13" customFormat="1" ht="15" customHeight="1" x14ac:dyDescent="0.3">
      <c r="C88" s="39" t="str">
        <f>+RESUMEN!C48</f>
        <v>04.02.03.07</v>
      </c>
      <c r="D88" s="31" t="str">
        <f>+RESUMEN!D48</f>
        <v>ELIMINACION DE MATERIAL EXCEDENTE DE EXCAVACIONES (AGUA) D=1KM</v>
      </c>
      <c r="E88" s="68" t="str">
        <f>+RESUMEN!E48</f>
        <v>M3</v>
      </c>
      <c r="F88" s="62">
        <v>1</v>
      </c>
      <c r="G88" s="62"/>
      <c r="H88" s="62">
        <f>+H90</f>
        <v>16</v>
      </c>
      <c r="I88" s="62"/>
      <c r="J88" s="62"/>
      <c r="K88" s="62"/>
      <c r="L88" s="62">
        <f>+L85</f>
        <v>1.7068963154167385</v>
      </c>
      <c r="M88" s="62"/>
      <c r="N88" s="70">
        <f>+L88</f>
        <v>1.7068963154167385</v>
      </c>
    </row>
    <row r="89" spans="3:17" s="13" customFormat="1" ht="15" customHeight="1" x14ac:dyDescent="0.3">
      <c r="C89" s="39"/>
      <c r="D89" s="31"/>
      <c r="E89" s="68"/>
      <c r="F89" s="62"/>
      <c r="G89" s="62"/>
      <c r="H89" s="62"/>
      <c r="I89" s="62"/>
      <c r="J89" s="62"/>
      <c r="K89" s="62"/>
      <c r="L89" s="62"/>
      <c r="M89" s="62"/>
      <c r="N89" s="62"/>
    </row>
    <row r="90" spans="3:17" ht="15" customHeight="1" x14ac:dyDescent="0.3">
      <c r="C90" s="39" t="str">
        <f>+RESUMEN!C49</f>
        <v>04.02.03.08</v>
      </c>
      <c r="D90" s="31" t="str">
        <f>+RESUMEN!D49</f>
        <v>TUBERIA PVC C-10 DE 1" (SUM.E INST.)</v>
      </c>
      <c r="E90" s="68" t="str">
        <f>+RESUMEN!E49</f>
        <v>ML</v>
      </c>
      <c r="F90" s="62">
        <v>1</v>
      </c>
      <c r="G90" s="62"/>
      <c r="H90" s="71">
        <v>16</v>
      </c>
      <c r="I90" s="62"/>
      <c r="J90" s="62"/>
      <c r="K90" s="62"/>
      <c r="L90" s="62"/>
      <c r="M90" s="62">
        <f>+PRODUCT(F90:L90)</f>
        <v>16</v>
      </c>
      <c r="N90" s="70">
        <f>+SUM(M90)</f>
        <v>16</v>
      </c>
      <c r="O90" s="5"/>
    </row>
    <row r="91" spans="3:17" ht="15" customHeight="1" x14ac:dyDescent="0.3">
      <c r="C91" s="39"/>
      <c r="D91" s="31"/>
      <c r="E91" s="68"/>
      <c r="F91" s="62"/>
      <c r="G91" s="62"/>
      <c r="H91" s="71"/>
      <c r="I91" s="62"/>
      <c r="J91" s="62"/>
      <c r="K91" s="62"/>
      <c r="L91" s="62"/>
      <c r="M91" s="62"/>
      <c r="N91" s="62"/>
      <c r="O91" s="5"/>
    </row>
    <row r="92" spans="3:17" ht="15" customHeight="1" x14ac:dyDescent="0.3">
      <c r="C92" s="39" t="str">
        <f>+RESUMEN!C51</f>
        <v>04.02.03.10</v>
      </c>
      <c r="D92" s="31" t="str">
        <f>+RESUMEN!D51</f>
        <v>PRUEBA HIDRAULICA Y DESINFECCION- RED DE ALIMENTACION</v>
      </c>
      <c r="E92" s="68" t="str">
        <f>+RESUMEN!E51</f>
        <v>ML</v>
      </c>
      <c r="F92" s="62">
        <v>1</v>
      </c>
      <c r="G92" s="62"/>
      <c r="H92" s="62">
        <f>+H90</f>
        <v>16</v>
      </c>
      <c r="I92" s="62"/>
      <c r="J92" s="62"/>
      <c r="K92" s="62"/>
      <c r="L92" s="62"/>
      <c r="M92" s="62">
        <f>+PRODUCT(F92:L92)</f>
        <v>16</v>
      </c>
      <c r="N92" s="70">
        <f>+SUM(M92)</f>
        <v>16</v>
      </c>
      <c r="O92" s="5"/>
    </row>
    <row r="93" spans="3:17" s="13" customFormat="1" ht="15" customHeight="1" x14ac:dyDescent="0.3">
      <c r="C93" s="39"/>
      <c r="D93" s="31"/>
      <c r="E93" s="68"/>
      <c r="F93" s="62"/>
      <c r="G93" s="62"/>
      <c r="H93" s="62"/>
      <c r="I93" s="62"/>
      <c r="J93" s="62"/>
      <c r="K93" s="62"/>
      <c r="L93" s="62"/>
      <c r="M93" s="62"/>
      <c r="N93" s="62"/>
    </row>
    <row r="94" spans="3:17" ht="15" customHeight="1" x14ac:dyDescent="0.3">
      <c r="C94" s="37" t="str">
        <f>+RESUMEN!C52</f>
        <v>04.02.04</v>
      </c>
      <c r="D94" s="36" t="str">
        <f>+RESUMEN!D52</f>
        <v>ACCESORIOS DE REDES DE AGUA</v>
      </c>
      <c r="E94" s="68"/>
      <c r="F94" s="26"/>
      <c r="G94" s="62"/>
      <c r="H94" s="26"/>
      <c r="I94" s="62"/>
      <c r="J94" s="62"/>
      <c r="K94" s="62"/>
      <c r="L94" s="62"/>
      <c r="M94" s="62"/>
      <c r="N94" s="62"/>
      <c r="O94" s="5"/>
    </row>
    <row r="95" spans="3:17" ht="15" customHeight="1" x14ac:dyDescent="0.3">
      <c r="C95" s="39" t="str">
        <f>+RESUMEN!C53</f>
        <v>04.02.04.01</v>
      </c>
      <c r="D95" s="31" t="str">
        <f>+RESUMEN!D53</f>
        <v>CODO PVC C-10 DE  1/2"x90º</v>
      </c>
      <c r="E95" s="68" t="str">
        <f>+RESUMEN!E53</f>
        <v>UND</v>
      </c>
      <c r="F95" s="62"/>
      <c r="G95" s="62"/>
      <c r="H95" s="26"/>
      <c r="I95" s="62"/>
      <c r="J95" s="62"/>
      <c r="K95" s="62"/>
      <c r="L95" s="62"/>
      <c r="M95" s="70"/>
      <c r="N95" s="70">
        <f>+SUM(M96:M98)</f>
        <v>189</v>
      </c>
      <c r="O95" s="5"/>
    </row>
    <row r="96" spans="3:17" ht="15" customHeight="1" x14ac:dyDescent="0.3">
      <c r="C96" s="39"/>
      <c r="D96" s="64" t="s">
        <v>178</v>
      </c>
      <c r="E96" s="32" t="s">
        <v>57</v>
      </c>
      <c r="F96" s="62">
        <v>1</v>
      </c>
      <c r="G96" s="62">
        <f>(3*G34)+5</f>
        <v>59</v>
      </c>
      <c r="H96" s="26"/>
      <c r="I96" s="62"/>
      <c r="J96" s="62"/>
      <c r="K96" s="62"/>
      <c r="L96" s="62"/>
      <c r="M96" s="62">
        <f t="shared" ref="M96:M98" si="12">+PRODUCT(F96:L96)</f>
        <v>59</v>
      </c>
      <c r="N96" s="62"/>
      <c r="O96" s="5"/>
    </row>
    <row r="97" spans="3:15" ht="15" customHeight="1" x14ac:dyDescent="0.3">
      <c r="C97" s="39"/>
      <c r="D97" s="64" t="s">
        <v>179</v>
      </c>
      <c r="E97" s="32" t="s">
        <v>57</v>
      </c>
      <c r="F97" s="62">
        <v>1</v>
      </c>
      <c r="G97" s="62">
        <f>(3*G35)+5</f>
        <v>65</v>
      </c>
      <c r="H97" s="26"/>
      <c r="I97" s="62"/>
      <c r="J97" s="62"/>
      <c r="K97" s="62"/>
      <c r="L97" s="62"/>
      <c r="M97" s="62">
        <f>+PRODUCT(F97:L97)</f>
        <v>65</v>
      </c>
      <c r="N97" s="62"/>
      <c r="O97" s="5"/>
    </row>
    <row r="98" spans="3:15" ht="15" customHeight="1" x14ac:dyDescent="0.3">
      <c r="C98" s="39"/>
      <c r="D98" s="64" t="s">
        <v>180</v>
      </c>
      <c r="E98" s="32" t="s">
        <v>57</v>
      </c>
      <c r="F98" s="62">
        <v>1</v>
      </c>
      <c r="G98" s="62">
        <f>(3*G36)+5</f>
        <v>65</v>
      </c>
      <c r="H98" s="26"/>
      <c r="I98" s="62"/>
      <c r="J98" s="62"/>
      <c r="K98" s="62"/>
      <c r="L98" s="62"/>
      <c r="M98" s="62">
        <f t="shared" si="12"/>
        <v>65</v>
      </c>
      <c r="N98" s="62"/>
      <c r="O98" s="5"/>
    </row>
    <row r="99" spans="3:15" ht="15" customHeight="1" x14ac:dyDescent="0.3">
      <c r="C99" s="39"/>
      <c r="D99" s="31"/>
      <c r="E99" s="68"/>
      <c r="F99" s="62"/>
      <c r="G99" s="62"/>
      <c r="H99" s="26"/>
      <c r="I99" s="62"/>
      <c r="J99" s="62"/>
      <c r="K99" s="62"/>
      <c r="L99" s="62"/>
      <c r="M99" s="62"/>
      <c r="N99" s="62"/>
      <c r="O99" s="5"/>
    </row>
    <row r="100" spans="3:15" ht="15" customHeight="1" x14ac:dyDescent="0.3">
      <c r="C100" s="39" t="str">
        <f>+RESUMEN!C55</f>
        <v>04.02.04.03</v>
      </c>
      <c r="D100" s="31" t="str">
        <f>+RESUMEN!D55</f>
        <v>CODO PVC C-10 DE 1"x90º</v>
      </c>
      <c r="E100" s="68" t="str">
        <f>+RESUMEN!E55</f>
        <v>UND</v>
      </c>
      <c r="F100" s="62"/>
      <c r="G100" s="62"/>
      <c r="H100" s="26"/>
      <c r="I100" s="62"/>
      <c r="J100" s="62"/>
      <c r="K100" s="62"/>
      <c r="L100" s="62"/>
      <c r="M100" s="70"/>
      <c r="N100" s="70">
        <f>+SUM(M101:M103)</f>
        <v>66</v>
      </c>
      <c r="O100" s="5"/>
    </row>
    <row r="101" spans="3:15" ht="15" customHeight="1" x14ac:dyDescent="0.3">
      <c r="C101" s="39"/>
      <c r="D101" s="64" t="s">
        <v>178</v>
      </c>
      <c r="E101" s="32" t="s">
        <v>57</v>
      </c>
      <c r="F101" s="62">
        <v>1</v>
      </c>
      <c r="G101" s="62">
        <f>+(2*G39)</f>
        <v>22</v>
      </c>
      <c r="H101" s="26"/>
      <c r="I101" s="62"/>
      <c r="J101" s="62"/>
      <c r="K101" s="62"/>
      <c r="L101" s="62"/>
      <c r="M101" s="62">
        <f t="shared" ref="M101:M103" si="13">+PRODUCT(F101:L101)</f>
        <v>22</v>
      </c>
      <c r="N101" s="62"/>
      <c r="O101" s="5"/>
    </row>
    <row r="102" spans="3:15" ht="15" customHeight="1" x14ac:dyDescent="0.3">
      <c r="C102" s="39"/>
      <c r="D102" s="64" t="s">
        <v>179</v>
      </c>
      <c r="E102" s="32" t="s">
        <v>57</v>
      </c>
      <c r="F102" s="62">
        <v>1</v>
      </c>
      <c r="G102" s="62">
        <f>+(2*G40)</f>
        <v>22</v>
      </c>
      <c r="H102" s="26"/>
      <c r="I102" s="62"/>
      <c r="J102" s="62"/>
      <c r="K102" s="62"/>
      <c r="L102" s="62"/>
      <c r="M102" s="62">
        <f t="shared" si="13"/>
        <v>22</v>
      </c>
      <c r="N102" s="62"/>
      <c r="O102" s="5"/>
    </row>
    <row r="103" spans="3:15" ht="15" customHeight="1" x14ac:dyDescent="0.3">
      <c r="C103" s="39"/>
      <c r="D103" s="64" t="s">
        <v>180</v>
      </c>
      <c r="E103" s="32" t="s">
        <v>57</v>
      </c>
      <c r="F103" s="62">
        <v>1</v>
      </c>
      <c r="G103" s="62">
        <f>+(2*G41)</f>
        <v>22</v>
      </c>
      <c r="H103" s="26"/>
      <c r="I103" s="62"/>
      <c r="J103" s="62"/>
      <c r="K103" s="62"/>
      <c r="L103" s="62"/>
      <c r="M103" s="62">
        <f t="shared" si="13"/>
        <v>22</v>
      </c>
      <c r="N103" s="62"/>
      <c r="O103" s="5"/>
    </row>
    <row r="104" spans="3:15" ht="15" customHeight="1" x14ac:dyDescent="0.3">
      <c r="C104" s="39"/>
      <c r="D104" s="31"/>
      <c r="E104" s="68"/>
      <c r="F104" s="62"/>
      <c r="G104" s="62"/>
      <c r="H104" s="26"/>
      <c r="I104" s="62"/>
      <c r="J104" s="62"/>
      <c r="K104" s="62"/>
      <c r="L104" s="62"/>
      <c r="M104" s="62"/>
      <c r="N104" s="62"/>
      <c r="O104" s="5"/>
    </row>
    <row r="105" spans="3:15" s="13" customFormat="1" ht="15" customHeight="1" x14ac:dyDescent="0.3">
      <c r="C105" s="39" t="str">
        <f>+RESUMEN!C56</f>
        <v>04.02.04.04</v>
      </c>
      <c r="D105" s="31" t="str">
        <f>+RESUMEN!D56</f>
        <v>CODO PVC C-10 DE 1 1/4"x90º</v>
      </c>
      <c r="E105" s="68" t="str">
        <f>+RESUMEN!E56</f>
        <v>UND</v>
      </c>
      <c r="F105" s="62"/>
      <c r="G105" s="62"/>
      <c r="H105" s="26"/>
      <c r="I105" s="62"/>
      <c r="J105" s="62"/>
      <c r="K105" s="62"/>
      <c r="L105" s="62"/>
      <c r="M105" s="70"/>
      <c r="N105" s="70">
        <f>+SUM(M106:M108)</f>
        <v>177</v>
      </c>
    </row>
    <row r="106" spans="3:15" s="13" customFormat="1" ht="15" customHeight="1" x14ac:dyDescent="0.3">
      <c r="C106" s="39"/>
      <c r="D106" s="64" t="s">
        <v>178</v>
      </c>
      <c r="E106" s="32" t="s">
        <v>57</v>
      </c>
      <c r="F106" s="62">
        <v>1</v>
      </c>
      <c r="G106" s="62">
        <f>+(3*G44)+5</f>
        <v>59</v>
      </c>
      <c r="H106" s="26"/>
      <c r="I106" s="62"/>
      <c r="J106" s="62"/>
      <c r="K106" s="62"/>
      <c r="L106" s="62"/>
      <c r="M106" s="62">
        <f t="shared" ref="M106:M108" si="14">+PRODUCT(F106:L106)</f>
        <v>59</v>
      </c>
      <c r="N106" s="62"/>
    </row>
    <row r="107" spans="3:15" s="13" customFormat="1" ht="15" customHeight="1" x14ac:dyDescent="0.3">
      <c r="C107" s="39"/>
      <c r="D107" s="64" t="s">
        <v>179</v>
      </c>
      <c r="E107" s="32" t="s">
        <v>57</v>
      </c>
      <c r="F107" s="62">
        <v>1</v>
      </c>
      <c r="G107" s="62">
        <f>+(3*G45)+5</f>
        <v>59</v>
      </c>
      <c r="H107" s="26"/>
      <c r="I107" s="62"/>
      <c r="J107" s="62"/>
      <c r="K107" s="62"/>
      <c r="L107" s="62"/>
      <c r="M107" s="62">
        <f t="shared" si="14"/>
        <v>59</v>
      </c>
      <c r="N107" s="62"/>
    </row>
    <row r="108" spans="3:15" s="13" customFormat="1" ht="15" customHeight="1" x14ac:dyDescent="0.3">
      <c r="C108" s="39"/>
      <c r="D108" s="64" t="s">
        <v>180</v>
      </c>
      <c r="E108" s="32" t="s">
        <v>57</v>
      </c>
      <c r="F108" s="62">
        <v>1</v>
      </c>
      <c r="G108" s="62">
        <f>+(3*G46)+5</f>
        <v>59</v>
      </c>
      <c r="H108" s="26"/>
      <c r="I108" s="62"/>
      <c r="J108" s="62"/>
      <c r="K108" s="62"/>
      <c r="L108" s="62"/>
      <c r="M108" s="62">
        <f t="shared" si="14"/>
        <v>59</v>
      </c>
      <c r="N108" s="62"/>
    </row>
    <row r="109" spans="3:15" s="13" customFormat="1" ht="15" customHeight="1" x14ac:dyDescent="0.3">
      <c r="C109" s="39"/>
      <c r="D109" s="31"/>
      <c r="E109" s="68"/>
      <c r="F109" s="62"/>
      <c r="G109" s="62"/>
      <c r="H109" s="26"/>
      <c r="I109" s="62"/>
      <c r="J109" s="62"/>
      <c r="K109" s="62"/>
      <c r="L109" s="62"/>
      <c r="M109" s="62"/>
      <c r="N109" s="62"/>
    </row>
    <row r="110" spans="3:15" s="13" customFormat="1" ht="15" customHeight="1" x14ac:dyDescent="0.3">
      <c r="C110" s="39" t="str">
        <f>+RESUMEN!C58</f>
        <v>04.02.04.06</v>
      </c>
      <c r="D110" s="31" t="str">
        <f>+RESUMEN!D58</f>
        <v>CODO PVC C-10 DE 2"x90º</v>
      </c>
      <c r="E110" s="68" t="str">
        <f>+RESUMEN!E58</f>
        <v>UND</v>
      </c>
      <c r="F110" s="62"/>
      <c r="G110" s="62"/>
      <c r="H110" s="26"/>
      <c r="I110" s="62"/>
      <c r="J110" s="62"/>
      <c r="K110" s="62"/>
      <c r="L110" s="62"/>
      <c r="M110" s="70"/>
      <c r="N110" s="70">
        <f>+SUM(M111:M113)</f>
        <v>57</v>
      </c>
    </row>
    <row r="111" spans="3:15" s="13" customFormat="1" ht="15" customHeight="1" x14ac:dyDescent="0.3">
      <c r="C111" s="39"/>
      <c r="D111" s="64" t="s">
        <v>178</v>
      </c>
      <c r="E111" s="32" t="s">
        <v>57</v>
      </c>
      <c r="F111" s="62">
        <v>1</v>
      </c>
      <c r="G111" s="62">
        <v>25</v>
      </c>
      <c r="H111" s="26"/>
      <c r="I111" s="62"/>
      <c r="J111" s="62"/>
      <c r="K111" s="62"/>
      <c r="L111" s="62"/>
      <c r="M111" s="62">
        <f t="shared" ref="M111:M113" si="15">+PRODUCT(F111:L111)</f>
        <v>25</v>
      </c>
      <c r="N111" s="62"/>
    </row>
    <row r="112" spans="3:15" s="13" customFormat="1" ht="15" customHeight="1" x14ac:dyDescent="0.3">
      <c r="C112" s="39"/>
      <c r="D112" s="64" t="s">
        <v>179</v>
      </c>
      <c r="E112" s="32" t="s">
        <v>57</v>
      </c>
      <c r="F112" s="62">
        <v>1</v>
      </c>
      <c r="G112" s="62">
        <v>16</v>
      </c>
      <c r="H112" s="26"/>
      <c r="I112" s="62"/>
      <c r="J112" s="62"/>
      <c r="K112" s="62"/>
      <c r="L112" s="62"/>
      <c r="M112" s="62">
        <f t="shared" si="15"/>
        <v>16</v>
      </c>
      <c r="N112" s="62"/>
    </row>
    <row r="113" spans="3:15" s="13" customFormat="1" ht="15" customHeight="1" x14ac:dyDescent="0.3">
      <c r="C113" s="39"/>
      <c r="D113" s="64" t="s">
        <v>180</v>
      </c>
      <c r="E113" s="32" t="s">
        <v>57</v>
      </c>
      <c r="F113" s="62">
        <v>1</v>
      </c>
      <c r="G113" s="62">
        <v>16</v>
      </c>
      <c r="H113" s="26"/>
      <c r="I113" s="62"/>
      <c r="J113" s="62"/>
      <c r="K113" s="62"/>
      <c r="L113" s="62"/>
      <c r="M113" s="62">
        <f t="shared" si="15"/>
        <v>16</v>
      </c>
      <c r="N113" s="62"/>
    </row>
    <row r="114" spans="3:15" s="13" customFormat="1" ht="15" customHeight="1" x14ac:dyDescent="0.3">
      <c r="C114" s="39"/>
      <c r="D114" s="31"/>
      <c r="E114" s="68"/>
      <c r="F114" s="62"/>
      <c r="G114" s="62"/>
      <c r="H114" s="26"/>
      <c r="I114" s="62"/>
      <c r="J114" s="62"/>
      <c r="K114" s="62"/>
      <c r="L114" s="62"/>
      <c r="M114" s="62"/>
      <c r="N114" s="62"/>
    </row>
    <row r="115" spans="3:15" ht="15" customHeight="1" x14ac:dyDescent="0.3">
      <c r="C115" s="39" t="str">
        <f>+RESUMEN!C63</f>
        <v>04.02.04.11</v>
      </c>
      <c r="D115" s="31" t="str">
        <f>+RESUMEN!D63</f>
        <v>TEE PVC C-10 DE 1/2"</v>
      </c>
      <c r="E115" s="68" t="str">
        <f>+RESUMEN!E63</f>
        <v>UND</v>
      </c>
      <c r="F115" s="62"/>
      <c r="G115" s="62"/>
      <c r="H115" s="26"/>
      <c r="I115" s="62"/>
      <c r="J115" s="62"/>
      <c r="K115" s="62"/>
      <c r="L115" s="62"/>
      <c r="M115" s="70"/>
      <c r="N115" s="70">
        <f>+SUM(M116:M118)</f>
        <v>6</v>
      </c>
      <c r="O115" s="5"/>
    </row>
    <row r="116" spans="3:15" ht="15" customHeight="1" x14ac:dyDescent="0.3">
      <c r="C116" s="39"/>
      <c r="D116" s="64" t="s">
        <v>178</v>
      </c>
      <c r="E116" s="32" t="s">
        <v>57</v>
      </c>
      <c r="F116" s="62">
        <v>1</v>
      </c>
      <c r="G116" s="62">
        <v>2</v>
      </c>
      <c r="H116" s="26"/>
      <c r="I116" s="62"/>
      <c r="J116" s="62"/>
      <c r="K116" s="62"/>
      <c r="L116" s="62"/>
      <c r="M116" s="62">
        <f t="shared" ref="M116:M118" si="16">+PRODUCT(F116:L116)</f>
        <v>2</v>
      </c>
      <c r="N116" s="62"/>
      <c r="O116" s="5"/>
    </row>
    <row r="117" spans="3:15" ht="15" customHeight="1" x14ac:dyDescent="0.3">
      <c r="C117" s="39"/>
      <c r="D117" s="64" t="s">
        <v>179</v>
      </c>
      <c r="E117" s="32" t="s">
        <v>57</v>
      </c>
      <c r="F117" s="62">
        <v>1</v>
      </c>
      <c r="G117" s="62">
        <v>2</v>
      </c>
      <c r="H117" s="26"/>
      <c r="I117" s="62"/>
      <c r="J117" s="62"/>
      <c r="K117" s="62"/>
      <c r="L117" s="62"/>
      <c r="M117" s="62">
        <f t="shared" si="16"/>
        <v>2</v>
      </c>
      <c r="N117" s="62"/>
      <c r="O117" s="5"/>
    </row>
    <row r="118" spans="3:15" ht="15" customHeight="1" x14ac:dyDescent="0.3">
      <c r="C118" s="39"/>
      <c r="D118" s="64" t="s">
        <v>180</v>
      </c>
      <c r="E118" s="32" t="s">
        <v>57</v>
      </c>
      <c r="F118" s="62">
        <v>1</v>
      </c>
      <c r="G118" s="62">
        <v>2</v>
      </c>
      <c r="H118" s="26"/>
      <c r="I118" s="62"/>
      <c r="J118" s="62"/>
      <c r="K118" s="62"/>
      <c r="L118" s="62"/>
      <c r="M118" s="62">
        <f t="shared" si="16"/>
        <v>2</v>
      </c>
      <c r="N118" s="62"/>
      <c r="O118" s="5"/>
    </row>
    <row r="119" spans="3:15" ht="15" customHeight="1" x14ac:dyDescent="0.3">
      <c r="C119" s="39"/>
      <c r="D119" s="31"/>
      <c r="E119" s="68"/>
      <c r="F119" s="62"/>
      <c r="G119" s="62"/>
      <c r="H119" s="26"/>
      <c r="I119" s="62"/>
      <c r="J119" s="62"/>
      <c r="K119" s="62"/>
      <c r="L119" s="62"/>
      <c r="M119" s="62"/>
      <c r="N119" s="62"/>
      <c r="O119" s="5"/>
    </row>
    <row r="120" spans="3:15" ht="15" customHeight="1" x14ac:dyDescent="0.3">
      <c r="C120" s="39" t="str">
        <f>+RESUMEN!C64</f>
        <v>04.02.04.12</v>
      </c>
      <c r="D120" s="31" t="str">
        <f>+RESUMEN!D64</f>
        <v>TEE PVC C-10 DE 1"</v>
      </c>
      <c r="E120" s="68" t="str">
        <f>+RESUMEN!E64</f>
        <v>UND</v>
      </c>
      <c r="F120" s="62"/>
      <c r="G120" s="62"/>
      <c r="H120" s="26"/>
      <c r="I120" s="62"/>
      <c r="J120" s="62"/>
      <c r="K120" s="62"/>
      <c r="L120" s="62"/>
      <c r="M120" s="70"/>
      <c r="N120" s="70">
        <f>+SUM(M121:M123)</f>
        <v>6</v>
      </c>
      <c r="O120" s="5"/>
    </row>
    <row r="121" spans="3:15" ht="15" customHeight="1" x14ac:dyDescent="0.3">
      <c r="C121" s="39"/>
      <c r="D121" s="64" t="s">
        <v>178</v>
      </c>
      <c r="E121" s="32" t="s">
        <v>57</v>
      </c>
      <c r="F121" s="62">
        <v>1</v>
      </c>
      <c r="G121" s="62">
        <v>2</v>
      </c>
      <c r="H121" s="26"/>
      <c r="I121" s="62"/>
      <c r="J121" s="62"/>
      <c r="K121" s="62"/>
      <c r="L121" s="62"/>
      <c r="M121" s="62">
        <f t="shared" ref="M121:M123" si="17">+PRODUCT(F121:L121)</f>
        <v>2</v>
      </c>
      <c r="N121" s="62"/>
      <c r="O121" s="5"/>
    </row>
    <row r="122" spans="3:15" ht="15" customHeight="1" x14ac:dyDescent="0.3">
      <c r="C122" s="39"/>
      <c r="D122" s="64" t="s">
        <v>179</v>
      </c>
      <c r="E122" s="32" t="s">
        <v>57</v>
      </c>
      <c r="F122" s="62">
        <v>1</v>
      </c>
      <c r="G122" s="62">
        <v>2</v>
      </c>
      <c r="H122" s="26"/>
      <c r="I122" s="62"/>
      <c r="J122" s="62"/>
      <c r="K122" s="62"/>
      <c r="L122" s="62"/>
      <c r="M122" s="62">
        <f t="shared" si="17"/>
        <v>2</v>
      </c>
      <c r="N122" s="62"/>
      <c r="O122" s="5"/>
    </row>
    <row r="123" spans="3:15" ht="15" customHeight="1" x14ac:dyDescent="0.3">
      <c r="C123" s="39"/>
      <c r="D123" s="64" t="s">
        <v>180</v>
      </c>
      <c r="E123" s="32" t="s">
        <v>57</v>
      </c>
      <c r="F123" s="62">
        <v>1</v>
      </c>
      <c r="G123" s="62">
        <v>2</v>
      </c>
      <c r="H123" s="26"/>
      <c r="I123" s="62"/>
      <c r="J123" s="62"/>
      <c r="K123" s="62"/>
      <c r="L123" s="62"/>
      <c r="M123" s="62">
        <f t="shared" si="17"/>
        <v>2</v>
      </c>
      <c r="N123" s="62"/>
      <c r="O123" s="5"/>
    </row>
    <row r="124" spans="3:15" ht="15" customHeight="1" x14ac:dyDescent="0.3">
      <c r="C124" s="39"/>
      <c r="D124" s="31"/>
      <c r="E124" s="68"/>
      <c r="F124" s="62"/>
      <c r="G124" s="62"/>
      <c r="H124" s="26"/>
      <c r="I124" s="62"/>
      <c r="J124" s="62"/>
      <c r="K124" s="62"/>
      <c r="L124" s="62"/>
      <c r="M124" s="62"/>
      <c r="N124" s="62"/>
      <c r="O124" s="5"/>
    </row>
    <row r="125" spans="3:15" ht="15" customHeight="1" x14ac:dyDescent="0.3">
      <c r="C125" s="39" t="str">
        <f>+RESUMEN!C65</f>
        <v>04.02.04.13</v>
      </c>
      <c r="D125" s="31" t="str">
        <f>+RESUMEN!D65</f>
        <v>TEE PVC C-10 DE 1 1/4"</v>
      </c>
      <c r="E125" s="68" t="str">
        <f>+RESUMEN!E65</f>
        <v>UND</v>
      </c>
      <c r="F125" s="62">
        <v>1</v>
      </c>
      <c r="G125" s="62"/>
      <c r="H125" s="26"/>
      <c r="I125" s="62"/>
      <c r="J125" s="62"/>
      <c r="K125" s="62"/>
      <c r="L125" s="62"/>
      <c r="M125" s="70"/>
      <c r="N125" s="70">
        <f>+SUM(M126:M128)</f>
        <v>96</v>
      </c>
      <c r="O125" s="5"/>
    </row>
    <row r="126" spans="3:15" ht="15" customHeight="1" x14ac:dyDescent="0.3">
      <c r="C126" s="39"/>
      <c r="D126" s="64" t="s">
        <v>178</v>
      </c>
      <c r="E126" s="32" t="s">
        <v>57</v>
      </c>
      <c r="F126" s="62">
        <v>1</v>
      </c>
      <c r="G126" s="62">
        <v>32</v>
      </c>
      <c r="H126" s="26"/>
      <c r="I126" s="62"/>
      <c r="J126" s="62"/>
      <c r="K126" s="62"/>
      <c r="L126" s="62"/>
      <c r="M126" s="62">
        <f t="shared" ref="M126:M128" si="18">+PRODUCT(F126:L126)</f>
        <v>32</v>
      </c>
      <c r="N126" s="62"/>
      <c r="O126" s="5"/>
    </row>
    <row r="127" spans="3:15" ht="15" customHeight="1" x14ac:dyDescent="0.3">
      <c r="C127" s="39"/>
      <c r="D127" s="64" t="s">
        <v>179</v>
      </c>
      <c r="E127" s="32" t="s">
        <v>57</v>
      </c>
      <c r="F127" s="62">
        <v>1</v>
      </c>
      <c r="G127" s="62">
        <v>32</v>
      </c>
      <c r="H127" s="26"/>
      <c r="I127" s="62"/>
      <c r="J127" s="62"/>
      <c r="K127" s="62"/>
      <c r="L127" s="62"/>
      <c r="M127" s="62">
        <f t="shared" si="18"/>
        <v>32</v>
      </c>
      <c r="N127" s="62"/>
      <c r="O127" s="5"/>
    </row>
    <row r="128" spans="3:15" ht="15" customHeight="1" x14ac:dyDescent="0.3">
      <c r="C128" s="39"/>
      <c r="D128" s="64" t="s">
        <v>180</v>
      </c>
      <c r="E128" s="32" t="s">
        <v>57</v>
      </c>
      <c r="F128" s="62">
        <v>1</v>
      </c>
      <c r="G128" s="62">
        <v>32</v>
      </c>
      <c r="H128" s="26"/>
      <c r="I128" s="62"/>
      <c r="J128" s="62"/>
      <c r="K128" s="62"/>
      <c r="L128" s="62"/>
      <c r="M128" s="62">
        <f t="shared" si="18"/>
        <v>32</v>
      </c>
      <c r="N128" s="62"/>
      <c r="O128" s="5"/>
    </row>
    <row r="129" spans="3:15" ht="15" customHeight="1" x14ac:dyDescent="0.3">
      <c r="C129" s="39"/>
      <c r="D129" s="64"/>
      <c r="E129" s="32"/>
      <c r="F129" s="62"/>
      <c r="G129" s="62"/>
      <c r="H129" s="26"/>
      <c r="I129" s="62"/>
      <c r="J129" s="62"/>
      <c r="K129" s="62"/>
      <c r="L129" s="62"/>
      <c r="M129" s="62"/>
      <c r="N129" s="62"/>
      <c r="O129" s="5"/>
    </row>
    <row r="130" spans="3:15" ht="15" customHeight="1" x14ac:dyDescent="0.3">
      <c r="C130" s="39" t="str">
        <f>+RESUMEN!C66</f>
        <v>04.02.04.14</v>
      </c>
      <c r="D130" s="31" t="str">
        <f>+RESUMEN!D66</f>
        <v>TEE PVC C-10 DE 1 1/2"</v>
      </c>
      <c r="E130" s="68" t="str">
        <f>+RESUMEN!E66</f>
        <v>UND</v>
      </c>
      <c r="F130" s="62">
        <v>1</v>
      </c>
      <c r="G130" s="62"/>
      <c r="H130" s="26"/>
      <c r="I130" s="62"/>
      <c r="J130" s="62"/>
      <c r="K130" s="62"/>
      <c r="L130" s="62"/>
      <c r="M130" s="70"/>
      <c r="N130" s="70">
        <f>+SUM(M131:M133)</f>
        <v>6</v>
      </c>
      <c r="O130" s="5"/>
    </row>
    <row r="131" spans="3:15" ht="15" customHeight="1" x14ac:dyDescent="0.3">
      <c r="C131" s="39"/>
      <c r="D131" s="64" t="s">
        <v>178</v>
      </c>
      <c r="E131" s="32" t="s">
        <v>57</v>
      </c>
      <c r="F131" s="62">
        <v>1</v>
      </c>
      <c r="G131" s="62">
        <v>2</v>
      </c>
      <c r="H131" s="26"/>
      <c r="I131" s="62"/>
      <c r="J131" s="62"/>
      <c r="K131" s="62"/>
      <c r="L131" s="62"/>
      <c r="M131" s="62">
        <f t="shared" ref="M131:M133" si="19">+PRODUCT(F131:L131)</f>
        <v>2</v>
      </c>
      <c r="N131" s="62"/>
      <c r="O131" s="5"/>
    </row>
    <row r="132" spans="3:15" ht="15" customHeight="1" x14ac:dyDescent="0.3">
      <c r="C132" s="39"/>
      <c r="D132" s="64" t="s">
        <v>179</v>
      </c>
      <c r="E132" s="32" t="s">
        <v>57</v>
      </c>
      <c r="F132" s="62">
        <v>1</v>
      </c>
      <c r="G132" s="62">
        <v>2</v>
      </c>
      <c r="H132" s="26"/>
      <c r="I132" s="62"/>
      <c r="J132" s="62"/>
      <c r="K132" s="62"/>
      <c r="L132" s="62"/>
      <c r="M132" s="62">
        <f t="shared" si="19"/>
        <v>2</v>
      </c>
      <c r="N132" s="62"/>
      <c r="O132" s="5"/>
    </row>
    <row r="133" spans="3:15" ht="15" customHeight="1" x14ac:dyDescent="0.3">
      <c r="C133" s="39"/>
      <c r="D133" s="64" t="s">
        <v>180</v>
      </c>
      <c r="E133" s="32" t="s">
        <v>57</v>
      </c>
      <c r="F133" s="62">
        <v>1</v>
      </c>
      <c r="G133" s="62">
        <v>2</v>
      </c>
      <c r="H133" s="26"/>
      <c r="I133" s="62"/>
      <c r="J133" s="62"/>
      <c r="K133" s="62"/>
      <c r="L133" s="62"/>
      <c r="M133" s="62">
        <f t="shared" si="19"/>
        <v>2</v>
      </c>
      <c r="N133" s="62"/>
      <c r="O133" s="5"/>
    </row>
    <row r="134" spans="3:15" ht="15" customHeight="1" x14ac:dyDescent="0.3">
      <c r="C134" s="39"/>
      <c r="D134" s="31"/>
      <c r="E134" s="68"/>
      <c r="F134" s="62"/>
      <c r="G134" s="62"/>
      <c r="H134" s="26"/>
      <c r="I134" s="62"/>
      <c r="J134" s="62"/>
      <c r="K134" s="62"/>
      <c r="L134" s="62"/>
      <c r="M134" s="62"/>
      <c r="N134" s="62"/>
      <c r="O134" s="5"/>
    </row>
    <row r="135" spans="3:15" ht="15" customHeight="1" x14ac:dyDescent="0.3">
      <c r="C135" s="39" t="str">
        <f>+RESUMEN!C67</f>
        <v>04.02.04.15</v>
      </c>
      <c r="D135" s="31" t="str">
        <f>+RESUMEN!D67</f>
        <v>TEE PVC C-10 DE 2"</v>
      </c>
      <c r="E135" s="68" t="str">
        <f>+RESUMEN!E67</f>
        <v>UND</v>
      </c>
      <c r="F135" s="62"/>
      <c r="G135" s="62"/>
      <c r="H135" s="26"/>
      <c r="I135" s="62"/>
      <c r="J135" s="62"/>
      <c r="K135" s="62"/>
      <c r="L135" s="62"/>
      <c r="M135" s="70"/>
      <c r="N135" s="70">
        <f>+SUM(M136:M138)</f>
        <v>55</v>
      </c>
      <c r="O135" s="5"/>
    </row>
    <row r="136" spans="3:15" ht="15" customHeight="1" x14ac:dyDescent="0.3">
      <c r="C136" s="39"/>
      <c r="D136" s="64" t="s">
        <v>178</v>
      </c>
      <c r="E136" s="32" t="s">
        <v>57</v>
      </c>
      <c r="F136" s="62">
        <v>1</v>
      </c>
      <c r="G136" s="62">
        <v>25</v>
      </c>
      <c r="H136" s="26"/>
      <c r="I136" s="62"/>
      <c r="J136" s="62"/>
      <c r="K136" s="62"/>
      <c r="L136" s="62"/>
      <c r="M136" s="62">
        <f t="shared" ref="M136:M138" si="20">+PRODUCT(F136:L136)</f>
        <v>25</v>
      </c>
      <c r="N136" s="62"/>
      <c r="O136" s="5"/>
    </row>
    <row r="137" spans="3:15" ht="15" customHeight="1" x14ac:dyDescent="0.3">
      <c r="C137" s="39"/>
      <c r="D137" s="64" t="s">
        <v>179</v>
      </c>
      <c r="E137" s="32" t="s">
        <v>57</v>
      </c>
      <c r="F137" s="62">
        <v>1</v>
      </c>
      <c r="G137" s="62">
        <v>15</v>
      </c>
      <c r="H137" s="26"/>
      <c r="I137" s="62"/>
      <c r="J137" s="62"/>
      <c r="K137" s="62"/>
      <c r="L137" s="62"/>
      <c r="M137" s="62">
        <f t="shared" si="20"/>
        <v>15</v>
      </c>
      <c r="N137" s="62"/>
      <c r="O137" s="5"/>
    </row>
    <row r="138" spans="3:15" ht="15" customHeight="1" x14ac:dyDescent="0.3">
      <c r="C138" s="39"/>
      <c r="D138" s="64" t="s">
        <v>180</v>
      </c>
      <c r="E138" s="32" t="s">
        <v>57</v>
      </c>
      <c r="F138" s="62">
        <v>1</v>
      </c>
      <c r="G138" s="62">
        <v>15</v>
      </c>
      <c r="H138" s="26"/>
      <c r="I138" s="62"/>
      <c r="J138" s="62"/>
      <c r="K138" s="62"/>
      <c r="L138" s="62"/>
      <c r="M138" s="62">
        <f t="shared" si="20"/>
        <v>15</v>
      </c>
      <c r="N138" s="62"/>
      <c r="O138" s="5"/>
    </row>
    <row r="139" spans="3:15" ht="15" customHeight="1" x14ac:dyDescent="0.3">
      <c r="C139" s="39"/>
      <c r="D139" s="64"/>
      <c r="E139" s="32"/>
      <c r="F139" s="62"/>
      <c r="G139" s="62"/>
      <c r="H139" s="26"/>
      <c r="I139" s="62"/>
      <c r="J139" s="62"/>
      <c r="K139" s="62"/>
      <c r="L139" s="62"/>
      <c r="M139" s="62"/>
      <c r="N139" s="62"/>
      <c r="O139" s="5"/>
    </row>
    <row r="140" spans="3:15" ht="15" customHeight="1" x14ac:dyDescent="0.3">
      <c r="C140" s="39" t="str">
        <f>+RESUMEN!C71</f>
        <v>04.02.04.19</v>
      </c>
      <c r="D140" s="31" t="str">
        <f>+RESUMEN!D71</f>
        <v>REDUCCION  DE 1 1/4" A 1/2"</v>
      </c>
      <c r="E140" s="68" t="str">
        <f>+RESUMEN!E71</f>
        <v>UND</v>
      </c>
      <c r="F140" s="62"/>
      <c r="G140" s="62"/>
      <c r="H140" s="26"/>
      <c r="I140" s="62"/>
      <c r="J140" s="62"/>
      <c r="K140" s="62"/>
      <c r="L140" s="62"/>
      <c r="M140" s="70"/>
      <c r="N140" s="70">
        <f>+SUM(M141:M143)</f>
        <v>58</v>
      </c>
      <c r="O140" s="5"/>
    </row>
    <row r="141" spans="3:15" ht="15" customHeight="1" x14ac:dyDescent="0.3">
      <c r="C141" s="39"/>
      <c r="D141" s="64" t="s">
        <v>178</v>
      </c>
      <c r="E141" s="32" t="s">
        <v>57</v>
      </c>
      <c r="F141" s="62">
        <v>1</v>
      </c>
      <c r="G141" s="62">
        <f>+G34</f>
        <v>18</v>
      </c>
      <c r="H141" s="26"/>
      <c r="I141" s="62"/>
      <c r="J141" s="62"/>
      <c r="K141" s="62"/>
      <c r="L141" s="62"/>
      <c r="M141" s="62">
        <f t="shared" ref="M141:M143" si="21">+PRODUCT(F141:L141)</f>
        <v>18</v>
      </c>
      <c r="N141" s="62"/>
      <c r="O141" s="5"/>
    </row>
    <row r="142" spans="3:15" ht="15" customHeight="1" x14ac:dyDescent="0.3">
      <c r="C142" s="39"/>
      <c r="D142" s="64" t="s">
        <v>179</v>
      </c>
      <c r="E142" s="32" t="s">
        <v>57</v>
      </c>
      <c r="F142" s="62">
        <v>1</v>
      </c>
      <c r="G142" s="62">
        <f>+G35</f>
        <v>20</v>
      </c>
      <c r="H142" s="26"/>
      <c r="I142" s="62"/>
      <c r="J142" s="62"/>
      <c r="K142" s="62"/>
      <c r="L142" s="62"/>
      <c r="M142" s="62">
        <f t="shared" si="21"/>
        <v>20</v>
      </c>
      <c r="N142" s="62"/>
      <c r="O142" s="5"/>
    </row>
    <row r="143" spans="3:15" ht="15" customHeight="1" x14ac:dyDescent="0.3">
      <c r="C143" s="39"/>
      <c r="D143" s="64" t="s">
        <v>180</v>
      </c>
      <c r="E143" s="32" t="s">
        <v>57</v>
      </c>
      <c r="F143" s="62">
        <v>1</v>
      </c>
      <c r="G143" s="62">
        <f>+G36</f>
        <v>20</v>
      </c>
      <c r="H143" s="26"/>
      <c r="I143" s="62"/>
      <c r="J143" s="62"/>
      <c r="K143" s="62"/>
      <c r="L143" s="62"/>
      <c r="M143" s="62">
        <f t="shared" si="21"/>
        <v>20</v>
      </c>
      <c r="N143" s="62"/>
      <c r="O143" s="5"/>
    </row>
    <row r="144" spans="3:15" ht="15" customHeight="1" x14ac:dyDescent="0.3">
      <c r="C144" s="39"/>
      <c r="D144" s="64"/>
      <c r="E144" s="32"/>
      <c r="F144" s="62"/>
      <c r="G144" s="62"/>
      <c r="H144" s="26"/>
      <c r="I144" s="62"/>
      <c r="J144" s="62"/>
      <c r="K144" s="62"/>
      <c r="L144" s="62"/>
      <c r="M144" s="62"/>
      <c r="N144" s="62"/>
      <c r="O144" s="5"/>
    </row>
    <row r="145" spans="3:15" ht="15" customHeight="1" x14ac:dyDescent="0.3">
      <c r="C145" s="39" t="str">
        <f>+RESUMEN!C72</f>
        <v>04.02.04.20</v>
      </c>
      <c r="D145" s="39" t="str">
        <f>+RESUMEN!D72</f>
        <v>REDUCCION  DE 1 1/4" A 1"</v>
      </c>
      <c r="E145" s="68" t="str">
        <f>+RESUMEN!E72</f>
        <v>UND</v>
      </c>
      <c r="F145" s="62"/>
      <c r="G145" s="62"/>
      <c r="H145" s="26"/>
      <c r="I145" s="62"/>
      <c r="J145" s="62"/>
      <c r="K145" s="62"/>
      <c r="L145" s="62"/>
      <c r="M145" s="70"/>
      <c r="N145" s="70">
        <f>+SUM(M146:M148)</f>
        <v>33</v>
      </c>
      <c r="O145" s="5"/>
    </row>
    <row r="146" spans="3:15" ht="15" customHeight="1" x14ac:dyDescent="0.3">
      <c r="C146" s="39"/>
      <c r="D146" s="64" t="s">
        <v>178</v>
      </c>
      <c r="E146" s="32" t="s">
        <v>57</v>
      </c>
      <c r="F146" s="62">
        <v>1</v>
      </c>
      <c r="G146" s="62">
        <f>+G39</f>
        <v>11</v>
      </c>
      <c r="H146" s="26"/>
      <c r="I146" s="62"/>
      <c r="J146" s="62"/>
      <c r="K146" s="62"/>
      <c r="L146" s="62"/>
      <c r="M146" s="62">
        <f t="shared" ref="M146:M148" si="22">+PRODUCT(F146:L146)</f>
        <v>11</v>
      </c>
      <c r="N146" s="62"/>
      <c r="O146" s="5"/>
    </row>
    <row r="147" spans="3:15" ht="15" customHeight="1" x14ac:dyDescent="0.3">
      <c r="C147" s="39"/>
      <c r="D147" s="64" t="s">
        <v>179</v>
      </c>
      <c r="E147" s="32" t="s">
        <v>57</v>
      </c>
      <c r="F147" s="62">
        <v>1</v>
      </c>
      <c r="G147" s="62">
        <f>+G40</f>
        <v>11</v>
      </c>
      <c r="H147" s="26"/>
      <c r="I147" s="62"/>
      <c r="J147" s="62"/>
      <c r="K147" s="62"/>
      <c r="L147" s="62"/>
      <c r="M147" s="62">
        <f t="shared" si="22"/>
        <v>11</v>
      </c>
      <c r="N147" s="62"/>
      <c r="O147" s="5"/>
    </row>
    <row r="148" spans="3:15" ht="15" customHeight="1" x14ac:dyDescent="0.3">
      <c r="C148" s="39"/>
      <c r="D148" s="64" t="s">
        <v>180</v>
      </c>
      <c r="E148" s="32" t="s">
        <v>57</v>
      </c>
      <c r="F148" s="62">
        <v>1</v>
      </c>
      <c r="G148" s="62">
        <f>+G41</f>
        <v>11</v>
      </c>
      <c r="H148" s="26"/>
      <c r="I148" s="62"/>
      <c r="J148" s="62"/>
      <c r="K148" s="62"/>
      <c r="L148" s="62"/>
      <c r="M148" s="62">
        <f t="shared" si="22"/>
        <v>11</v>
      </c>
      <c r="N148" s="62"/>
      <c r="O148" s="5"/>
    </row>
    <row r="149" spans="3:15" ht="15" customHeight="1" x14ac:dyDescent="0.3">
      <c r="C149" s="39"/>
      <c r="D149" s="31"/>
      <c r="E149" s="68"/>
      <c r="F149" s="62"/>
      <c r="G149" s="62"/>
      <c r="H149" s="26"/>
      <c r="I149" s="62"/>
      <c r="J149" s="62"/>
      <c r="K149" s="62"/>
      <c r="L149" s="62"/>
      <c r="M149" s="62"/>
      <c r="N149" s="62"/>
      <c r="O149" s="5"/>
    </row>
    <row r="150" spans="3:15" ht="15" customHeight="1" x14ac:dyDescent="0.3">
      <c r="C150" s="39" t="str">
        <f>+RESUMEN!C73</f>
        <v>04.02.04.21</v>
      </c>
      <c r="D150" s="31" t="str">
        <f>+RESUMEN!D73</f>
        <v>REDUCCION  DE 2" A 1/2"</v>
      </c>
      <c r="E150" s="68" t="str">
        <f>+RESUMEN!E73</f>
        <v>UND</v>
      </c>
      <c r="F150" s="62"/>
      <c r="G150" s="62"/>
      <c r="H150" s="26"/>
      <c r="I150" s="62"/>
      <c r="J150" s="62"/>
      <c r="K150" s="62"/>
      <c r="L150" s="62"/>
      <c r="M150" s="70"/>
      <c r="N150" s="70">
        <f>+SUM(M151:M152)</f>
        <v>4</v>
      </c>
      <c r="O150" s="5"/>
    </row>
    <row r="151" spans="3:15" ht="15" customHeight="1" x14ac:dyDescent="0.3">
      <c r="C151" s="39"/>
      <c r="D151" s="64" t="s">
        <v>179</v>
      </c>
      <c r="E151" s="32" t="s">
        <v>57</v>
      </c>
      <c r="F151" s="62">
        <v>1</v>
      </c>
      <c r="G151" s="62">
        <v>2</v>
      </c>
      <c r="H151" s="26"/>
      <c r="I151" s="62"/>
      <c r="J151" s="62"/>
      <c r="K151" s="62"/>
      <c r="L151" s="62"/>
      <c r="M151" s="62">
        <f t="shared" ref="M151:M152" si="23">+PRODUCT(F151:L151)</f>
        <v>2</v>
      </c>
      <c r="N151" s="62"/>
      <c r="O151" s="5"/>
    </row>
    <row r="152" spans="3:15" ht="15" customHeight="1" x14ac:dyDescent="0.3">
      <c r="C152" s="39"/>
      <c r="D152" s="64" t="s">
        <v>180</v>
      </c>
      <c r="E152" s="32" t="s">
        <v>57</v>
      </c>
      <c r="F152" s="62">
        <v>1</v>
      </c>
      <c r="G152" s="62">
        <v>2</v>
      </c>
      <c r="H152" s="26"/>
      <c r="I152" s="62"/>
      <c r="J152" s="62"/>
      <c r="K152" s="62"/>
      <c r="L152" s="62"/>
      <c r="M152" s="62">
        <f t="shared" si="23"/>
        <v>2</v>
      </c>
      <c r="N152" s="62"/>
      <c r="O152" s="5"/>
    </row>
    <row r="153" spans="3:15" ht="15" customHeight="1" x14ac:dyDescent="0.3">
      <c r="C153" s="39"/>
      <c r="D153" s="31"/>
      <c r="E153" s="68"/>
      <c r="F153" s="62"/>
      <c r="G153" s="62"/>
      <c r="H153" s="26"/>
      <c r="I153" s="62"/>
      <c r="J153" s="62"/>
      <c r="K153" s="62"/>
      <c r="L153" s="62"/>
      <c r="M153" s="62"/>
      <c r="N153" s="62"/>
      <c r="O153" s="5"/>
    </row>
    <row r="154" spans="3:15" s="13" customFormat="1" ht="15" customHeight="1" x14ac:dyDescent="0.3">
      <c r="C154" s="39" t="str">
        <f>+RESUMEN!C75</f>
        <v>04.02.04.23</v>
      </c>
      <c r="D154" s="31" t="str">
        <f>+RESUMEN!D75</f>
        <v>REDUCCION  DE 2" A 1 1/4"</v>
      </c>
      <c r="E154" s="68" t="str">
        <f>+RESUMEN!E75</f>
        <v>UND</v>
      </c>
      <c r="F154" s="62"/>
      <c r="G154" s="62"/>
      <c r="H154" s="26"/>
      <c r="I154" s="62"/>
      <c r="J154" s="62"/>
      <c r="K154" s="62"/>
      <c r="L154" s="62"/>
      <c r="M154" s="70"/>
      <c r="N154" s="70">
        <f>+SUM(M155:M157)</f>
        <v>54</v>
      </c>
    </row>
    <row r="155" spans="3:15" s="13" customFormat="1" ht="15" customHeight="1" x14ac:dyDescent="0.3">
      <c r="C155" s="39"/>
      <c r="D155" s="64" t="s">
        <v>178</v>
      </c>
      <c r="E155" s="32" t="s">
        <v>57</v>
      </c>
      <c r="F155" s="62">
        <v>1</v>
      </c>
      <c r="G155" s="62">
        <v>20</v>
      </c>
      <c r="H155" s="26"/>
      <c r="I155" s="62"/>
      <c r="J155" s="62"/>
      <c r="K155" s="62"/>
      <c r="L155" s="62"/>
      <c r="M155" s="62">
        <f t="shared" ref="M155:M157" si="24">+PRODUCT(F155:L155)</f>
        <v>20</v>
      </c>
      <c r="N155" s="62"/>
    </row>
    <row r="156" spans="3:15" s="13" customFormat="1" ht="15" customHeight="1" x14ac:dyDescent="0.3">
      <c r="C156" s="39"/>
      <c r="D156" s="64" t="s">
        <v>179</v>
      </c>
      <c r="E156" s="32" t="s">
        <v>57</v>
      </c>
      <c r="F156" s="62">
        <v>1</v>
      </c>
      <c r="G156" s="62">
        <v>17</v>
      </c>
      <c r="H156" s="26"/>
      <c r="I156" s="62"/>
      <c r="J156" s="62"/>
      <c r="K156" s="62"/>
      <c r="L156" s="62"/>
      <c r="M156" s="62">
        <f t="shared" si="24"/>
        <v>17</v>
      </c>
      <c r="N156" s="62"/>
    </row>
    <row r="157" spans="3:15" s="13" customFormat="1" ht="15" customHeight="1" x14ac:dyDescent="0.3">
      <c r="C157" s="39"/>
      <c r="D157" s="64" t="s">
        <v>180</v>
      </c>
      <c r="E157" s="32" t="s">
        <v>57</v>
      </c>
      <c r="F157" s="62">
        <v>1</v>
      </c>
      <c r="G157" s="62">
        <v>17</v>
      </c>
      <c r="H157" s="26"/>
      <c r="I157" s="62"/>
      <c r="J157" s="62"/>
      <c r="K157" s="62"/>
      <c r="L157" s="62"/>
      <c r="M157" s="62">
        <f t="shared" si="24"/>
        <v>17</v>
      </c>
      <c r="N157" s="62"/>
    </row>
    <row r="158" spans="3:15" s="13" customFormat="1" ht="15" customHeight="1" x14ac:dyDescent="0.3">
      <c r="C158" s="39"/>
      <c r="D158" s="64"/>
      <c r="E158" s="32"/>
      <c r="F158" s="62"/>
      <c r="G158" s="62"/>
      <c r="H158" s="26"/>
      <c r="I158" s="62"/>
      <c r="J158" s="62"/>
      <c r="K158" s="62"/>
      <c r="L158" s="62"/>
      <c r="M158" s="62"/>
      <c r="N158" s="62"/>
    </row>
    <row r="159" spans="3:15" s="13" customFormat="1" ht="15" customHeight="1" x14ac:dyDescent="0.3">
      <c r="C159" s="39" t="str">
        <f>+RESUMEN!C76</f>
        <v>04.02.04.24</v>
      </c>
      <c r="D159" s="31" t="str">
        <f>+RESUMEN!D76</f>
        <v>REDUCCION  DE 2" A 1 1/2"</v>
      </c>
      <c r="E159" s="68" t="str">
        <f>+RESUMEN!E76</f>
        <v>UND</v>
      </c>
      <c r="F159" s="62"/>
      <c r="G159" s="62"/>
      <c r="H159" s="26"/>
      <c r="I159" s="62"/>
      <c r="J159" s="62"/>
      <c r="K159" s="62"/>
      <c r="L159" s="62"/>
      <c r="M159" s="70"/>
      <c r="N159" s="70">
        <f>+SUM(M160:M160)</f>
        <v>7</v>
      </c>
    </row>
    <row r="160" spans="3:15" s="13" customFormat="1" ht="15" customHeight="1" x14ac:dyDescent="0.3">
      <c r="C160" s="39"/>
      <c r="D160" s="64" t="s">
        <v>178</v>
      </c>
      <c r="E160" s="32" t="s">
        <v>57</v>
      </c>
      <c r="F160" s="62">
        <v>1</v>
      </c>
      <c r="G160" s="62">
        <v>7</v>
      </c>
      <c r="H160" s="26"/>
      <c r="I160" s="62"/>
      <c r="J160" s="62"/>
      <c r="K160" s="62"/>
      <c r="L160" s="62"/>
      <c r="M160" s="62">
        <f t="shared" ref="M160" si="25">+PRODUCT(F160:L160)</f>
        <v>7</v>
      </c>
      <c r="N160" s="62"/>
    </row>
    <row r="161" spans="3:15" s="13" customFormat="1" ht="15" customHeight="1" x14ac:dyDescent="0.3">
      <c r="C161" s="39"/>
      <c r="D161" s="31"/>
      <c r="E161" s="68"/>
      <c r="F161" s="62"/>
      <c r="G161" s="62"/>
      <c r="H161" s="26"/>
      <c r="I161" s="62"/>
      <c r="J161" s="62"/>
      <c r="K161" s="62"/>
      <c r="L161" s="62"/>
      <c r="M161" s="62"/>
      <c r="N161" s="62"/>
    </row>
    <row r="162" spans="3:15" ht="15" customHeight="1" x14ac:dyDescent="0.3">
      <c r="C162" s="39" t="str">
        <f>+RESUMEN!C84</f>
        <v>04.02.04.32</v>
      </c>
      <c r="D162" s="31" t="str">
        <f>+RESUMEN!D84</f>
        <v>COLGADOR TIPO GOTA DE 1/2"</v>
      </c>
      <c r="E162" s="68" t="str">
        <f>+RESUMEN!E84</f>
        <v>UND</v>
      </c>
      <c r="F162" s="62"/>
      <c r="G162" s="62"/>
      <c r="H162" s="26"/>
      <c r="I162" s="62"/>
      <c r="J162" s="62"/>
      <c r="K162" s="62"/>
      <c r="L162" s="62"/>
      <c r="M162" s="70"/>
      <c r="N162" s="70">
        <f>+SUM(M163:M164)</f>
        <v>54</v>
      </c>
      <c r="O162" s="5"/>
    </row>
    <row r="163" spans="3:15" ht="15" customHeight="1" x14ac:dyDescent="0.3">
      <c r="C163" s="39"/>
      <c r="D163" s="64" t="s">
        <v>179</v>
      </c>
      <c r="E163" s="32" t="s">
        <v>57</v>
      </c>
      <c r="F163" s="62">
        <v>1</v>
      </c>
      <c r="G163" s="62">
        <f>+ROUND(M51/1.5,0)</f>
        <v>27</v>
      </c>
      <c r="H163" s="26"/>
      <c r="I163" s="62"/>
      <c r="J163" s="62"/>
      <c r="K163" s="62"/>
      <c r="L163" s="62"/>
      <c r="M163" s="62">
        <f t="shared" ref="M163:M164" si="26">+PRODUCT(F163:L163)</f>
        <v>27</v>
      </c>
      <c r="N163" s="62"/>
      <c r="O163" s="5"/>
    </row>
    <row r="164" spans="3:15" ht="15" customHeight="1" x14ac:dyDescent="0.3">
      <c r="C164" s="39"/>
      <c r="D164" s="64" t="s">
        <v>180</v>
      </c>
      <c r="E164" s="32" t="s">
        <v>57</v>
      </c>
      <c r="F164" s="62">
        <v>1</v>
      </c>
      <c r="G164" s="62">
        <f>+ROUND(M52/1.5,0)</f>
        <v>27</v>
      </c>
      <c r="H164" s="26"/>
      <c r="I164" s="62"/>
      <c r="J164" s="62"/>
      <c r="K164" s="62"/>
      <c r="L164" s="62"/>
      <c r="M164" s="62">
        <f t="shared" si="26"/>
        <v>27</v>
      </c>
      <c r="N164" s="62"/>
      <c r="O164" s="5"/>
    </row>
    <row r="165" spans="3:15" ht="15" customHeight="1" x14ac:dyDescent="0.3">
      <c r="C165" s="39"/>
      <c r="D165" s="64"/>
      <c r="E165" s="32"/>
      <c r="F165" s="62"/>
      <c r="G165" s="62"/>
      <c r="H165" s="26"/>
      <c r="I165" s="62"/>
      <c r="J165" s="62"/>
      <c r="K165" s="62"/>
      <c r="L165" s="62"/>
      <c r="M165" s="62"/>
      <c r="N165" s="62"/>
      <c r="O165" s="5"/>
    </row>
    <row r="166" spans="3:15" s="13" customFormat="1" ht="15" customHeight="1" x14ac:dyDescent="0.3">
      <c r="C166" s="39" t="str">
        <f>+RESUMEN!C85</f>
        <v>04.02.04.33</v>
      </c>
      <c r="D166" s="31" t="str">
        <f>+RESUMEN!D85</f>
        <v>COLGADOR TIPO GOTA DE 1"</v>
      </c>
      <c r="E166" s="68" t="str">
        <f>+RESUMEN!E85</f>
        <v>UND</v>
      </c>
      <c r="F166" s="62"/>
      <c r="G166" s="62"/>
      <c r="H166" s="26"/>
      <c r="I166" s="62"/>
      <c r="J166" s="62"/>
      <c r="K166" s="62"/>
      <c r="L166" s="62"/>
      <c r="M166" s="70"/>
      <c r="N166" s="70">
        <f>+SUM(M167:M168)</f>
        <v>32</v>
      </c>
    </row>
    <row r="167" spans="3:15" s="13" customFormat="1" ht="15" customHeight="1" x14ac:dyDescent="0.3">
      <c r="C167" s="39"/>
      <c r="D167" s="64" t="s">
        <v>179</v>
      </c>
      <c r="E167" s="32" t="s">
        <v>57</v>
      </c>
      <c r="F167" s="62">
        <v>1</v>
      </c>
      <c r="G167" s="62">
        <f>+ROUND(M56/1.5,0)</f>
        <v>16</v>
      </c>
      <c r="H167" s="26"/>
      <c r="I167" s="62"/>
      <c r="J167" s="62"/>
      <c r="K167" s="62"/>
      <c r="L167" s="62"/>
      <c r="M167" s="62">
        <f t="shared" ref="M167:M168" si="27">+PRODUCT(F167:L167)</f>
        <v>16</v>
      </c>
      <c r="N167" s="62"/>
    </row>
    <row r="168" spans="3:15" s="13" customFormat="1" ht="15" customHeight="1" x14ac:dyDescent="0.3">
      <c r="C168" s="39"/>
      <c r="D168" s="64" t="s">
        <v>180</v>
      </c>
      <c r="E168" s="32" t="s">
        <v>57</v>
      </c>
      <c r="F168" s="62">
        <v>1</v>
      </c>
      <c r="G168" s="62">
        <f>+ROUND(M57/1.5,0)</f>
        <v>16</v>
      </c>
      <c r="H168" s="26"/>
      <c r="I168" s="62"/>
      <c r="J168" s="62"/>
      <c r="K168" s="62"/>
      <c r="L168" s="62"/>
      <c r="M168" s="62">
        <f t="shared" si="27"/>
        <v>16</v>
      </c>
      <c r="N168" s="62"/>
    </row>
    <row r="169" spans="3:15" s="13" customFormat="1" ht="15" customHeight="1" x14ac:dyDescent="0.3">
      <c r="C169" s="39"/>
      <c r="D169" s="31"/>
      <c r="E169" s="68"/>
      <c r="F169" s="62"/>
      <c r="G169" s="62"/>
      <c r="H169" s="26"/>
      <c r="I169" s="62"/>
      <c r="J169" s="62"/>
      <c r="K169" s="62"/>
      <c r="L169" s="62"/>
      <c r="M169" s="62"/>
      <c r="N169" s="62"/>
    </row>
    <row r="170" spans="3:15" ht="15" customHeight="1" x14ac:dyDescent="0.3">
      <c r="C170" s="39" t="str">
        <f>+RESUMEN!C86</f>
        <v>04.02.04.34</v>
      </c>
      <c r="D170" s="31" t="str">
        <f>+RESUMEN!D86</f>
        <v>COLGADOR TIPO GOTA DE 1 1/4"</v>
      </c>
      <c r="E170" s="68" t="str">
        <f>+RESUMEN!E86</f>
        <v>UND</v>
      </c>
      <c r="F170" s="62"/>
      <c r="G170" s="62"/>
      <c r="H170" s="26"/>
      <c r="I170" s="62"/>
      <c r="J170" s="62"/>
      <c r="K170" s="62"/>
      <c r="L170" s="62"/>
      <c r="M170" s="70"/>
      <c r="N170" s="70">
        <f>+SUM(M171:M172)</f>
        <v>136</v>
      </c>
      <c r="O170" s="5"/>
    </row>
    <row r="171" spans="3:15" ht="15" customHeight="1" x14ac:dyDescent="0.3">
      <c r="C171" s="39"/>
      <c r="D171" s="64" t="s">
        <v>179</v>
      </c>
      <c r="E171" s="32" t="s">
        <v>57</v>
      </c>
      <c r="F171" s="62">
        <v>1</v>
      </c>
      <c r="G171" s="62">
        <f>+ROUND(M61/1.5,0)</f>
        <v>68</v>
      </c>
      <c r="H171" s="26"/>
      <c r="I171" s="62"/>
      <c r="J171" s="62"/>
      <c r="K171" s="62"/>
      <c r="L171" s="62"/>
      <c r="M171" s="62">
        <f t="shared" ref="M171:M172" si="28">+PRODUCT(F171:L171)</f>
        <v>68</v>
      </c>
      <c r="N171" s="62"/>
      <c r="O171" s="5"/>
    </row>
    <row r="172" spans="3:15" ht="15" customHeight="1" x14ac:dyDescent="0.3">
      <c r="C172" s="39"/>
      <c r="D172" s="64" t="s">
        <v>180</v>
      </c>
      <c r="E172" s="32" t="s">
        <v>57</v>
      </c>
      <c r="F172" s="62">
        <v>1</v>
      </c>
      <c r="G172" s="62">
        <f>+ROUND(M62/1.5,0)</f>
        <v>68</v>
      </c>
      <c r="H172" s="26"/>
      <c r="I172" s="62"/>
      <c r="J172" s="62"/>
      <c r="K172" s="62"/>
      <c r="L172" s="62"/>
      <c r="M172" s="62">
        <f t="shared" si="28"/>
        <v>68</v>
      </c>
      <c r="N172" s="62"/>
      <c r="O172" s="5"/>
    </row>
    <row r="173" spans="3:15" ht="15" customHeight="1" x14ac:dyDescent="0.3">
      <c r="C173" s="39"/>
      <c r="D173" s="31"/>
      <c r="E173" s="68"/>
      <c r="F173" s="62"/>
      <c r="G173" s="62"/>
      <c r="H173" s="26"/>
      <c r="I173" s="62"/>
      <c r="J173" s="62"/>
      <c r="K173" s="62"/>
      <c r="L173" s="62"/>
      <c r="M173" s="62"/>
      <c r="N173" s="62"/>
      <c r="O173" s="5"/>
    </row>
    <row r="174" spans="3:15" ht="15" customHeight="1" x14ac:dyDescent="0.3">
      <c r="C174" s="39" t="str">
        <f>+RESUMEN!C87</f>
        <v>04.02.04.35</v>
      </c>
      <c r="D174" s="31" t="str">
        <f>+RESUMEN!D87</f>
        <v>COLGADOR TIPO GOTA DE 2"</v>
      </c>
      <c r="E174" s="68" t="str">
        <f>+RESUMEN!E87</f>
        <v>UND</v>
      </c>
      <c r="F174" s="62"/>
      <c r="G174" s="62"/>
      <c r="H174" s="26"/>
      <c r="I174" s="62"/>
      <c r="J174" s="62"/>
      <c r="K174" s="62"/>
      <c r="L174" s="62"/>
      <c r="M174" s="70"/>
      <c r="N174" s="70">
        <f>+SUM(M175:M175)</f>
        <v>73</v>
      </c>
      <c r="O174" s="5"/>
    </row>
    <row r="175" spans="3:15" ht="15" customHeight="1" x14ac:dyDescent="0.3">
      <c r="C175" s="39"/>
      <c r="D175" s="64" t="s">
        <v>178</v>
      </c>
      <c r="E175" s="32" t="s">
        <v>57</v>
      </c>
      <c r="F175" s="62">
        <v>1</v>
      </c>
      <c r="G175" s="62">
        <f>+ROUND(H69/2.5,0)</f>
        <v>73</v>
      </c>
      <c r="H175" s="26"/>
      <c r="I175" s="62"/>
      <c r="J175" s="62"/>
      <c r="K175" s="62"/>
      <c r="L175" s="62"/>
      <c r="M175" s="62">
        <f t="shared" ref="M175" si="29">+PRODUCT(F175:L175)</f>
        <v>73</v>
      </c>
      <c r="N175" s="62"/>
      <c r="O175" s="5"/>
    </row>
    <row r="176" spans="3:15" ht="15" customHeight="1" x14ac:dyDescent="0.3">
      <c r="C176" s="39"/>
      <c r="D176" s="64"/>
      <c r="E176" s="32"/>
      <c r="F176" s="62"/>
      <c r="G176" s="62"/>
      <c r="H176" s="26"/>
      <c r="I176" s="62"/>
      <c r="J176" s="62"/>
      <c r="K176" s="62"/>
      <c r="L176" s="62"/>
      <c r="M176" s="62"/>
      <c r="N176" s="62"/>
      <c r="O176" s="5"/>
    </row>
    <row r="177" spans="3:15" ht="15" customHeight="1" x14ac:dyDescent="0.3">
      <c r="C177" s="39" t="str">
        <f>+RESUMEN!C88</f>
        <v>04.02.04.36</v>
      </c>
      <c r="D177" s="31" t="str">
        <f>+RESUMEN!D88</f>
        <v>ABRAZADERA DE FIJACIÓN  DE 2"</v>
      </c>
      <c r="E177" s="68" t="str">
        <f>+RESUMEN!E88</f>
        <v>UND</v>
      </c>
      <c r="F177" s="62"/>
      <c r="G177" s="62"/>
      <c r="H177" s="26"/>
      <c r="I177" s="62"/>
      <c r="J177" s="62"/>
      <c r="K177" s="62"/>
      <c r="L177" s="62"/>
      <c r="M177" s="70"/>
      <c r="N177" s="70">
        <f>+SUM(M178:M178)</f>
        <v>39</v>
      </c>
      <c r="O177" s="5"/>
    </row>
    <row r="178" spans="3:15" ht="15" customHeight="1" x14ac:dyDescent="0.3">
      <c r="C178" s="39"/>
      <c r="D178" s="64" t="s">
        <v>271</v>
      </c>
      <c r="E178" s="32" t="s">
        <v>57</v>
      </c>
      <c r="F178" s="62">
        <v>1</v>
      </c>
      <c r="G178" s="62">
        <f>+ROUND((14*7)/2.5,0)</f>
        <v>39</v>
      </c>
      <c r="H178" s="26"/>
      <c r="I178" s="62"/>
      <c r="J178" s="62"/>
      <c r="K178" s="62"/>
      <c r="L178" s="62"/>
      <c r="M178" s="62">
        <f t="shared" ref="M178" si="30">+PRODUCT(F178:L178)</f>
        <v>39</v>
      </c>
      <c r="N178" s="62"/>
      <c r="O178" s="5"/>
    </row>
    <row r="179" spans="3:15" ht="15" customHeight="1" x14ac:dyDescent="0.3">
      <c r="C179" s="39"/>
      <c r="D179" s="64"/>
      <c r="E179" s="32"/>
      <c r="F179" s="62"/>
      <c r="G179" s="62"/>
      <c r="H179" s="26"/>
      <c r="I179" s="62"/>
      <c r="J179" s="62"/>
      <c r="K179" s="62"/>
      <c r="L179" s="62"/>
      <c r="M179" s="62"/>
      <c r="N179" s="62"/>
      <c r="O179" s="5"/>
    </row>
    <row r="180" spans="3:15" ht="15" customHeight="1" x14ac:dyDescent="0.3">
      <c r="C180" s="39" t="str">
        <f>+RESUMEN!C89</f>
        <v>04.02.04.37</v>
      </c>
      <c r="D180" s="31" t="str">
        <f>+RESUMEN!D89</f>
        <v>ABRAZADERA DE FIJACIÓN  DE 1.1/2"</v>
      </c>
      <c r="E180" s="68" t="str">
        <f>+RESUMEN!E89</f>
        <v>UND</v>
      </c>
      <c r="F180" s="62"/>
      <c r="G180" s="62"/>
      <c r="H180" s="26"/>
      <c r="I180" s="62"/>
      <c r="J180" s="62"/>
      <c r="K180" s="62"/>
      <c r="L180" s="62"/>
      <c r="M180" s="70"/>
      <c r="N180" s="70">
        <f>+SUM(M181:M181)</f>
        <v>22</v>
      </c>
      <c r="O180" s="5"/>
    </row>
    <row r="181" spans="3:15" ht="15" customHeight="1" x14ac:dyDescent="0.3">
      <c r="C181" s="39"/>
      <c r="D181" s="64" t="s">
        <v>271</v>
      </c>
      <c r="E181" s="32" t="s">
        <v>57</v>
      </c>
      <c r="F181" s="62">
        <v>1</v>
      </c>
      <c r="G181" s="62">
        <f>+ROUND(N64/2.5,0)</f>
        <v>22</v>
      </c>
      <c r="H181" s="26"/>
      <c r="I181" s="62"/>
      <c r="J181" s="62"/>
      <c r="K181" s="62"/>
      <c r="L181" s="62"/>
      <c r="M181" s="62">
        <f t="shared" ref="M181" si="31">+PRODUCT(F181:L181)</f>
        <v>22</v>
      </c>
      <c r="N181" s="62"/>
      <c r="O181" s="5"/>
    </row>
    <row r="182" spans="3:15" ht="15" customHeight="1" x14ac:dyDescent="0.3">
      <c r="C182" s="39"/>
      <c r="D182" s="31"/>
      <c r="E182" s="68"/>
      <c r="F182" s="62"/>
      <c r="G182" s="62"/>
      <c r="H182" s="26"/>
      <c r="I182" s="62"/>
      <c r="J182" s="62"/>
      <c r="K182" s="62"/>
      <c r="L182" s="62"/>
      <c r="M182" s="62"/>
      <c r="N182" s="62"/>
      <c r="O182" s="5"/>
    </row>
    <row r="183" spans="3:15" s="13" customFormat="1" ht="15" customHeight="1" x14ac:dyDescent="0.3">
      <c r="C183" s="37" t="str">
        <f>+RESUMEN!C90</f>
        <v>04.02.05</v>
      </c>
      <c r="D183" s="36" t="str">
        <f>+RESUMEN!D90</f>
        <v>VÁLVULAS</v>
      </c>
      <c r="E183" s="67"/>
      <c r="F183" s="26"/>
      <c r="G183" s="62"/>
      <c r="H183" s="26"/>
      <c r="I183" s="62"/>
      <c r="J183" s="62"/>
      <c r="K183" s="62"/>
      <c r="L183" s="62"/>
      <c r="M183" s="62"/>
      <c r="N183" s="62"/>
    </row>
    <row r="184" spans="3:15" s="13" customFormat="1" ht="15" customHeight="1" x14ac:dyDescent="0.3">
      <c r="C184" s="38" t="str">
        <f>+RESUMEN!C91</f>
        <v>04.02.05.01</v>
      </c>
      <c r="D184" s="33" t="str">
        <f>+RESUMEN!D91</f>
        <v>VÁLVULAS EN PARED (INTERIORES) Y PISO (EXTERIORES)</v>
      </c>
      <c r="E184" s="67"/>
      <c r="F184" s="26"/>
      <c r="G184" s="62"/>
      <c r="H184" s="26"/>
      <c r="I184" s="62"/>
      <c r="J184" s="62"/>
      <c r="K184" s="62"/>
      <c r="L184" s="62"/>
      <c r="M184" s="62"/>
      <c r="N184" s="62"/>
    </row>
    <row r="185" spans="3:15" s="13" customFormat="1" ht="15" customHeight="1" x14ac:dyDescent="0.3">
      <c r="C185" s="39" t="str">
        <f>+RESUMEN!C92</f>
        <v>04.02.05.01.01</v>
      </c>
      <c r="D185" s="31" t="str">
        <f>+RESUMEN!D92</f>
        <v>VALVULA ESFERICA DE BRONCE PESADA DE 1/2"</v>
      </c>
      <c r="E185" s="68" t="str">
        <f>+RESUMEN!E92</f>
        <v>UND</v>
      </c>
      <c r="F185" s="62"/>
      <c r="G185" s="62"/>
      <c r="H185" s="26"/>
      <c r="I185" s="62"/>
      <c r="J185" s="62"/>
      <c r="K185" s="62"/>
      <c r="L185" s="62"/>
      <c r="M185" s="70"/>
      <c r="N185" s="70">
        <f>+SUM(M186:M187)</f>
        <v>4</v>
      </c>
    </row>
    <row r="186" spans="3:15" s="13" customFormat="1" ht="15" customHeight="1" x14ac:dyDescent="0.3">
      <c r="C186" s="39"/>
      <c r="D186" s="64" t="s">
        <v>179</v>
      </c>
      <c r="E186" s="32" t="s">
        <v>57</v>
      </c>
      <c r="F186" s="62">
        <v>1</v>
      </c>
      <c r="G186" s="62">
        <v>2</v>
      </c>
      <c r="H186" s="26"/>
      <c r="I186" s="62"/>
      <c r="J186" s="62"/>
      <c r="K186" s="62"/>
      <c r="L186" s="62"/>
      <c r="M186" s="62">
        <f t="shared" ref="M186" si="32">+PRODUCT(F186:L186)</f>
        <v>2</v>
      </c>
      <c r="N186" s="62"/>
    </row>
    <row r="187" spans="3:15" s="13" customFormat="1" ht="15" customHeight="1" x14ac:dyDescent="0.3">
      <c r="C187" s="39"/>
      <c r="D187" s="64" t="s">
        <v>180</v>
      </c>
      <c r="E187" s="32" t="s">
        <v>57</v>
      </c>
      <c r="F187" s="62">
        <v>1</v>
      </c>
      <c r="G187" s="62">
        <v>2</v>
      </c>
      <c r="H187" s="26"/>
      <c r="I187" s="62"/>
      <c r="J187" s="62"/>
      <c r="K187" s="62"/>
      <c r="L187" s="62"/>
      <c r="M187" s="62">
        <f>+PRODUCT(F187:L187)</f>
        <v>2</v>
      </c>
      <c r="N187" s="62"/>
    </row>
    <row r="188" spans="3:15" s="13" customFormat="1" ht="15" customHeight="1" x14ac:dyDescent="0.3">
      <c r="C188" s="39"/>
      <c r="D188" s="64"/>
      <c r="E188" s="68"/>
      <c r="F188" s="62"/>
      <c r="G188" s="62"/>
      <c r="H188" s="26"/>
      <c r="I188" s="62"/>
      <c r="J188" s="62"/>
      <c r="K188" s="62"/>
      <c r="L188" s="62"/>
      <c r="M188" s="62"/>
      <c r="N188" s="62"/>
    </row>
    <row r="189" spans="3:15" s="13" customFormat="1" ht="15" customHeight="1" x14ac:dyDescent="0.3">
      <c r="C189" s="39"/>
      <c r="D189" s="79" t="s">
        <v>162</v>
      </c>
      <c r="E189" s="32"/>
      <c r="F189" s="62"/>
      <c r="G189" s="62"/>
      <c r="H189" s="26"/>
      <c r="I189" s="62"/>
      <c r="J189" s="62"/>
      <c r="K189" s="62"/>
      <c r="L189" s="62"/>
      <c r="M189" s="62"/>
      <c r="N189" s="62"/>
    </row>
    <row r="190" spans="3:15" s="13" customFormat="1" ht="15" customHeight="1" x14ac:dyDescent="0.3">
      <c r="C190" s="39"/>
      <c r="D190" s="78" t="s">
        <v>163</v>
      </c>
      <c r="E190" s="32" t="s">
        <v>57</v>
      </c>
      <c r="F190" s="62">
        <f>+N185</f>
        <v>4</v>
      </c>
      <c r="G190" s="62"/>
      <c r="H190" s="26"/>
      <c r="I190" s="62"/>
      <c r="J190" s="62"/>
      <c r="K190" s="62"/>
      <c r="L190" s="62"/>
      <c r="M190" s="62"/>
      <c r="N190" s="62"/>
    </row>
    <row r="191" spans="3:15" s="13" customFormat="1" ht="15" customHeight="1" x14ac:dyDescent="0.3">
      <c r="C191" s="39"/>
      <c r="D191" s="78" t="s">
        <v>164</v>
      </c>
      <c r="E191" s="32" t="s">
        <v>57</v>
      </c>
      <c r="F191" s="62">
        <f>2*N185</f>
        <v>8</v>
      </c>
      <c r="G191" s="62"/>
      <c r="H191" s="26"/>
      <c r="I191" s="62"/>
      <c r="J191" s="62"/>
      <c r="K191" s="62"/>
      <c r="L191" s="62"/>
      <c r="M191" s="62"/>
      <c r="N191" s="62"/>
    </row>
    <row r="192" spans="3:15" s="13" customFormat="1" ht="15" customHeight="1" x14ac:dyDescent="0.3">
      <c r="C192" s="39"/>
      <c r="D192" s="78" t="s">
        <v>165</v>
      </c>
      <c r="E192" s="32" t="s">
        <v>57</v>
      </c>
      <c r="F192" s="62">
        <f>2*N185</f>
        <v>8</v>
      </c>
      <c r="G192" s="62"/>
      <c r="H192" s="26"/>
      <c r="I192" s="62"/>
      <c r="J192" s="62"/>
      <c r="K192" s="62"/>
      <c r="L192" s="62"/>
      <c r="M192" s="62"/>
      <c r="N192" s="62"/>
    </row>
    <row r="193" spans="3:14" s="13" customFormat="1" ht="15" customHeight="1" x14ac:dyDescent="0.3">
      <c r="C193" s="39"/>
      <c r="D193" s="78" t="s">
        <v>166</v>
      </c>
      <c r="E193" s="32" t="s">
        <v>57</v>
      </c>
      <c r="F193" s="62">
        <f>2*N185</f>
        <v>8</v>
      </c>
      <c r="G193" s="62"/>
      <c r="H193" s="26"/>
      <c r="I193" s="62"/>
      <c r="J193" s="62"/>
      <c r="K193" s="62"/>
      <c r="L193" s="62"/>
      <c r="M193" s="62"/>
      <c r="N193" s="62"/>
    </row>
    <row r="194" spans="3:14" s="13" customFormat="1" ht="15" customHeight="1" x14ac:dyDescent="0.3">
      <c r="C194" s="39"/>
      <c r="D194" s="78" t="s">
        <v>167</v>
      </c>
      <c r="E194" s="32" t="s">
        <v>57</v>
      </c>
      <c r="F194" s="62">
        <f>4*N185</f>
        <v>16</v>
      </c>
      <c r="G194" s="62"/>
      <c r="H194" s="26"/>
      <c r="I194" s="62"/>
      <c r="J194" s="62"/>
      <c r="K194" s="62"/>
      <c r="L194" s="62"/>
      <c r="M194" s="62"/>
      <c r="N194" s="62"/>
    </row>
    <row r="195" spans="3:14" s="13" customFormat="1" ht="15" customHeight="1" x14ac:dyDescent="0.3">
      <c r="C195" s="39"/>
      <c r="D195" s="31"/>
      <c r="E195" s="68"/>
      <c r="F195" s="62"/>
      <c r="G195" s="62"/>
      <c r="H195" s="26"/>
      <c r="I195" s="62"/>
      <c r="J195" s="62"/>
      <c r="K195" s="62"/>
      <c r="L195" s="62"/>
      <c r="M195" s="62"/>
      <c r="N195" s="62"/>
    </row>
    <row r="196" spans="3:14" s="13" customFormat="1" ht="15" customHeight="1" x14ac:dyDescent="0.3">
      <c r="C196" s="39" t="str">
        <f>+RESUMEN!C95</f>
        <v>04.02.05.01.04</v>
      </c>
      <c r="D196" s="31" t="str">
        <f>+RESUMEN!D95</f>
        <v>VALVULA ESFERICA DE BRONCE PESADA DE 1 1/4"</v>
      </c>
      <c r="E196" s="68" t="str">
        <f>+RESUMEN!E95</f>
        <v>UND</v>
      </c>
      <c r="F196" s="62"/>
      <c r="G196" s="62"/>
      <c r="H196" s="26"/>
      <c r="I196" s="62"/>
      <c r="J196" s="62"/>
      <c r="K196" s="62"/>
      <c r="L196" s="62"/>
      <c r="M196" s="70"/>
      <c r="N196" s="70">
        <f>+SUM(M197:M199)</f>
        <v>54</v>
      </c>
    </row>
    <row r="197" spans="3:14" s="13" customFormat="1" ht="15" customHeight="1" x14ac:dyDescent="0.3">
      <c r="C197" s="39"/>
      <c r="D197" s="64" t="s">
        <v>178</v>
      </c>
      <c r="E197" s="32" t="s">
        <v>57</v>
      </c>
      <c r="F197" s="62">
        <v>1</v>
      </c>
      <c r="G197" s="62">
        <v>18</v>
      </c>
      <c r="H197" s="26"/>
      <c r="I197" s="62"/>
      <c r="J197" s="62"/>
      <c r="K197" s="62"/>
      <c r="L197" s="62"/>
      <c r="M197" s="62">
        <f t="shared" ref="M197" si="33">+PRODUCT(F197:L197)</f>
        <v>18</v>
      </c>
      <c r="N197" s="62"/>
    </row>
    <row r="198" spans="3:14" s="13" customFormat="1" ht="15" customHeight="1" x14ac:dyDescent="0.3">
      <c r="C198" s="39"/>
      <c r="D198" s="64" t="s">
        <v>179</v>
      </c>
      <c r="E198" s="32" t="s">
        <v>57</v>
      </c>
      <c r="F198" s="62">
        <v>1</v>
      </c>
      <c r="G198" s="62">
        <v>18</v>
      </c>
      <c r="H198" s="26"/>
      <c r="I198" s="62"/>
      <c r="J198" s="62"/>
      <c r="K198" s="62"/>
      <c r="L198" s="62"/>
      <c r="M198" s="62">
        <f>+PRODUCT(F198:L198)</f>
        <v>18</v>
      </c>
      <c r="N198" s="62"/>
    </row>
    <row r="199" spans="3:14" s="13" customFormat="1" ht="15" customHeight="1" x14ac:dyDescent="0.3">
      <c r="C199" s="39"/>
      <c r="D199" s="64" t="s">
        <v>180</v>
      </c>
      <c r="E199" s="32" t="s">
        <v>57</v>
      </c>
      <c r="F199" s="62">
        <v>1</v>
      </c>
      <c r="G199" s="62">
        <v>18</v>
      </c>
      <c r="H199" s="26"/>
      <c r="I199" s="62"/>
      <c r="J199" s="62"/>
      <c r="K199" s="62"/>
      <c r="L199" s="62"/>
      <c r="M199" s="62">
        <f>+PRODUCT(F199:L199)</f>
        <v>18</v>
      </c>
      <c r="N199" s="62"/>
    </row>
    <row r="200" spans="3:14" s="13" customFormat="1" ht="15" customHeight="1" x14ac:dyDescent="0.3">
      <c r="C200" s="39"/>
      <c r="D200" s="31"/>
      <c r="E200" s="68"/>
      <c r="F200" s="62"/>
      <c r="G200" s="62"/>
      <c r="H200" s="26"/>
      <c r="I200" s="62"/>
      <c r="J200" s="62"/>
      <c r="K200" s="62"/>
      <c r="L200" s="62"/>
      <c r="M200" s="62"/>
      <c r="N200" s="62"/>
    </row>
    <row r="201" spans="3:14" s="13" customFormat="1" ht="15" customHeight="1" x14ac:dyDescent="0.3">
      <c r="C201" s="39"/>
      <c r="D201" s="79" t="s">
        <v>162</v>
      </c>
      <c r="E201" s="32"/>
      <c r="F201" s="62"/>
      <c r="G201" s="62"/>
      <c r="H201" s="26"/>
      <c r="I201" s="62"/>
      <c r="J201" s="62"/>
      <c r="K201" s="62"/>
      <c r="L201" s="62"/>
      <c r="M201" s="62"/>
      <c r="N201" s="62"/>
    </row>
    <row r="202" spans="3:14" s="13" customFormat="1" ht="15" customHeight="1" x14ac:dyDescent="0.3">
      <c r="C202" s="39"/>
      <c r="D202" s="78" t="s">
        <v>168</v>
      </c>
      <c r="E202" s="32" t="s">
        <v>57</v>
      </c>
      <c r="F202" s="62">
        <f>+N196</f>
        <v>54</v>
      </c>
      <c r="G202" s="62"/>
      <c r="H202" s="26"/>
      <c r="I202" s="62"/>
      <c r="J202" s="62"/>
      <c r="K202" s="62"/>
      <c r="L202" s="62"/>
      <c r="M202" s="62"/>
      <c r="N202" s="62"/>
    </row>
    <row r="203" spans="3:14" s="13" customFormat="1" ht="15" customHeight="1" x14ac:dyDescent="0.3">
      <c r="C203" s="39"/>
      <c r="D203" s="78" t="s">
        <v>169</v>
      </c>
      <c r="E203" s="32" t="s">
        <v>57</v>
      </c>
      <c r="F203" s="62">
        <f>2*N196</f>
        <v>108</v>
      </c>
      <c r="G203" s="62"/>
      <c r="H203" s="26"/>
      <c r="I203" s="62"/>
      <c r="J203" s="62"/>
      <c r="K203" s="62"/>
      <c r="L203" s="62"/>
      <c r="M203" s="62"/>
      <c r="N203" s="62"/>
    </row>
    <row r="204" spans="3:14" s="13" customFormat="1" ht="15" customHeight="1" x14ac:dyDescent="0.3">
      <c r="C204" s="39"/>
      <c r="D204" s="78" t="s">
        <v>170</v>
      </c>
      <c r="E204" s="32" t="s">
        <v>57</v>
      </c>
      <c r="F204" s="62">
        <f>2*N196</f>
        <v>108</v>
      </c>
      <c r="G204" s="62"/>
      <c r="H204" s="26"/>
      <c r="I204" s="62"/>
      <c r="J204" s="62"/>
      <c r="K204" s="62"/>
      <c r="L204" s="62"/>
      <c r="M204" s="62"/>
      <c r="N204" s="62"/>
    </row>
    <row r="205" spans="3:14" s="13" customFormat="1" ht="15" customHeight="1" x14ac:dyDescent="0.3">
      <c r="C205" s="39"/>
      <c r="D205" s="78" t="s">
        <v>171</v>
      </c>
      <c r="E205" s="32" t="s">
        <v>57</v>
      </c>
      <c r="F205" s="62">
        <f>2*N196</f>
        <v>108</v>
      </c>
      <c r="G205" s="62"/>
      <c r="H205" s="26"/>
      <c r="I205" s="62"/>
      <c r="J205" s="62"/>
      <c r="K205" s="62"/>
      <c r="L205" s="62"/>
      <c r="M205" s="62"/>
      <c r="N205" s="62"/>
    </row>
    <row r="206" spans="3:14" s="13" customFormat="1" ht="15" customHeight="1" x14ac:dyDescent="0.3">
      <c r="C206" s="39"/>
      <c r="D206" s="78" t="s">
        <v>172</v>
      </c>
      <c r="E206" s="32" t="s">
        <v>57</v>
      </c>
      <c r="F206" s="62">
        <f>4*N196</f>
        <v>216</v>
      </c>
      <c r="G206" s="62"/>
      <c r="H206" s="26"/>
      <c r="I206" s="62"/>
      <c r="J206" s="62"/>
      <c r="K206" s="62"/>
      <c r="L206" s="62"/>
      <c r="M206" s="62"/>
      <c r="N206" s="62"/>
    </row>
    <row r="207" spans="3:14" s="13" customFormat="1" ht="15" customHeight="1" x14ac:dyDescent="0.3">
      <c r="C207" s="39"/>
      <c r="D207" s="78"/>
      <c r="E207" s="32"/>
      <c r="F207" s="62"/>
      <c r="G207" s="62"/>
      <c r="H207" s="26"/>
      <c r="I207" s="62"/>
      <c r="J207" s="62"/>
      <c r="K207" s="62"/>
      <c r="L207" s="62"/>
      <c r="M207" s="62"/>
      <c r="N207" s="62"/>
    </row>
    <row r="208" spans="3:14" s="13" customFormat="1" ht="15" customHeight="1" x14ac:dyDescent="0.3">
      <c r="C208" s="39" t="str">
        <f>+RESUMEN!C96</f>
        <v>04.02.05.01.05</v>
      </c>
      <c r="D208" s="31" t="str">
        <f>+RESUMEN!D96</f>
        <v>VALVULA ESFERICA DE BRONCE PESADA DE 1 1/2"</v>
      </c>
      <c r="E208" s="68" t="str">
        <f>+RESUMEN!E96</f>
        <v>UND</v>
      </c>
      <c r="F208" s="62"/>
      <c r="G208" s="62"/>
      <c r="H208" s="26"/>
      <c r="I208" s="62"/>
      <c r="J208" s="62"/>
      <c r="K208" s="62"/>
      <c r="L208" s="62"/>
      <c r="M208" s="70"/>
      <c r="N208" s="70">
        <f>+SUM(M209:M209)</f>
        <v>7</v>
      </c>
    </row>
    <row r="209" spans="3:14" s="13" customFormat="1" ht="15" customHeight="1" x14ac:dyDescent="0.3">
      <c r="C209" s="39"/>
      <c r="D209" s="64" t="s">
        <v>180</v>
      </c>
      <c r="E209" s="32" t="s">
        <v>57</v>
      </c>
      <c r="F209" s="62">
        <v>1</v>
      </c>
      <c r="G209" s="62">
        <v>7</v>
      </c>
      <c r="H209" s="26"/>
      <c r="I209" s="62"/>
      <c r="J209" s="62"/>
      <c r="K209" s="62"/>
      <c r="L209" s="62"/>
      <c r="M209" s="62">
        <f t="shared" ref="M209" si="34">+PRODUCT(F209:L209)</f>
        <v>7</v>
      </c>
      <c r="N209" s="62"/>
    </row>
    <row r="210" spans="3:14" s="13" customFormat="1" ht="15" customHeight="1" x14ac:dyDescent="0.3">
      <c r="C210" s="39"/>
      <c r="D210" s="31"/>
      <c r="E210" s="68"/>
      <c r="F210" s="62"/>
      <c r="G210" s="62"/>
      <c r="H210" s="26"/>
      <c r="I210" s="62"/>
      <c r="J210" s="62"/>
      <c r="K210" s="62"/>
      <c r="L210" s="62"/>
      <c r="M210" s="62"/>
      <c r="N210" s="62"/>
    </row>
    <row r="211" spans="3:14" s="13" customFormat="1" ht="15" customHeight="1" x14ac:dyDescent="0.3">
      <c r="C211" s="39"/>
      <c r="D211" s="79" t="s">
        <v>162</v>
      </c>
      <c r="E211" s="32"/>
      <c r="F211" s="62"/>
      <c r="G211" s="62"/>
      <c r="H211" s="26"/>
      <c r="I211" s="62"/>
      <c r="J211" s="62"/>
      <c r="K211" s="62"/>
      <c r="L211" s="62"/>
      <c r="M211" s="62"/>
      <c r="N211" s="62"/>
    </row>
    <row r="212" spans="3:14" s="13" customFormat="1" ht="15" customHeight="1" x14ac:dyDescent="0.3">
      <c r="C212" s="39"/>
      <c r="D212" s="78" t="s">
        <v>273</v>
      </c>
      <c r="E212" s="32" t="s">
        <v>57</v>
      </c>
      <c r="F212" s="62">
        <f>+N208</f>
        <v>7</v>
      </c>
      <c r="G212" s="62"/>
      <c r="H212" s="26"/>
      <c r="I212" s="62"/>
      <c r="J212" s="62"/>
      <c r="K212" s="62"/>
      <c r="L212" s="62"/>
      <c r="M212" s="62"/>
      <c r="N212" s="62"/>
    </row>
    <row r="213" spans="3:14" s="13" customFormat="1" ht="15" customHeight="1" x14ac:dyDescent="0.3">
      <c r="C213" s="39"/>
      <c r="D213" s="78" t="s">
        <v>274</v>
      </c>
      <c r="E213" s="32" t="s">
        <v>57</v>
      </c>
      <c r="F213" s="62">
        <f>2*N208</f>
        <v>14</v>
      </c>
      <c r="G213" s="62"/>
      <c r="H213" s="26"/>
      <c r="I213" s="62"/>
      <c r="J213" s="62"/>
      <c r="K213" s="62"/>
      <c r="L213" s="62"/>
      <c r="M213" s="62"/>
      <c r="N213" s="62"/>
    </row>
    <row r="214" spans="3:14" s="13" customFormat="1" ht="15" customHeight="1" x14ac:dyDescent="0.3">
      <c r="C214" s="39"/>
      <c r="D214" s="78" t="s">
        <v>275</v>
      </c>
      <c r="E214" s="32" t="s">
        <v>57</v>
      </c>
      <c r="F214" s="62">
        <f>2*N208</f>
        <v>14</v>
      </c>
      <c r="G214" s="62"/>
      <c r="H214" s="26"/>
      <c r="I214" s="62"/>
      <c r="J214" s="62"/>
      <c r="K214" s="62"/>
      <c r="L214" s="62"/>
      <c r="M214" s="62"/>
      <c r="N214" s="62"/>
    </row>
    <row r="215" spans="3:14" s="13" customFormat="1" ht="15" customHeight="1" x14ac:dyDescent="0.3">
      <c r="C215" s="39"/>
      <c r="D215" s="78" t="s">
        <v>276</v>
      </c>
      <c r="E215" s="32" t="s">
        <v>57</v>
      </c>
      <c r="F215" s="62">
        <f>2*N208</f>
        <v>14</v>
      </c>
      <c r="G215" s="62"/>
      <c r="H215" s="26"/>
      <c r="I215" s="62"/>
      <c r="J215" s="62"/>
      <c r="K215" s="62"/>
      <c r="L215" s="62"/>
      <c r="M215" s="62"/>
      <c r="N215" s="62"/>
    </row>
    <row r="216" spans="3:14" s="13" customFormat="1" ht="15" customHeight="1" x14ac:dyDescent="0.3">
      <c r="C216" s="39"/>
      <c r="D216" s="78" t="s">
        <v>277</v>
      </c>
      <c r="E216" s="32" t="s">
        <v>57</v>
      </c>
      <c r="F216" s="62">
        <f>4*N208</f>
        <v>28</v>
      </c>
      <c r="G216" s="62"/>
      <c r="H216" s="26"/>
      <c r="I216" s="62"/>
      <c r="J216" s="62"/>
      <c r="K216" s="62"/>
      <c r="L216" s="62"/>
      <c r="M216" s="62"/>
      <c r="N216" s="62"/>
    </row>
    <row r="217" spans="3:14" s="13" customFormat="1" ht="15" customHeight="1" x14ac:dyDescent="0.3">
      <c r="C217" s="39"/>
      <c r="D217" s="78"/>
      <c r="E217" s="32"/>
      <c r="F217" s="62"/>
      <c r="G217" s="62"/>
      <c r="H217" s="26"/>
      <c r="I217" s="62"/>
      <c r="J217" s="62"/>
      <c r="K217" s="62"/>
      <c r="L217" s="62"/>
      <c r="M217" s="62"/>
      <c r="N217" s="62"/>
    </row>
    <row r="218" spans="3:14" s="13" customFormat="1" ht="15" customHeight="1" x14ac:dyDescent="0.3">
      <c r="C218" s="39" t="str">
        <f>+RESUMEN!C97</f>
        <v>04.02.05.01.06</v>
      </c>
      <c r="D218" s="31" t="str">
        <f>+RESUMEN!D97</f>
        <v>VALVULA ESFERICA DE BRONCE PESADA DE 2"</v>
      </c>
      <c r="E218" s="68" t="str">
        <f>+RESUMEN!E97</f>
        <v>UND</v>
      </c>
      <c r="F218" s="62"/>
      <c r="G218" s="62"/>
      <c r="H218" s="26"/>
      <c r="I218" s="62"/>
      <c r="J218" s="62"/>
      <c r="K218" s="62"/>
      <c r="L218" s="62"/>
      <c r="M218" s="70"/>
      <c r="N218" s="70">
        <f>+SUM(M219:M220)</f>
        <v>14</v>
      </c>
    </row>
    <row r="219" spans="3:14" s="13" customFormat="1" ht="15" customHeight="1" x14ac:dyDescent="0.3">
      <c r="C219" s="39"/>
      <c r="D219" s="64" t="s">
        <v>178</v>
      </c>
      <c r="E219" s="32" t="s">
        <v>57</v>
      </c>
      <c r="F219" s="62">
        <v>1</v>
      </c>
      <c r="G219" s="62">
        <v>7</v>
      </c>
      <c r="H219" s="26"/>
      <c r="I219" s="62"/>
      <c r="J219" s="62"/>
      <c r="K219" s="62"/>
      <c r="L219" s="62"/>
      <c r="M219" s="62">
        <f t="shared" ref="M219" si="35">+PRODUCT(F219:L219)</f>
        <v>7</v>
      </c>
      <c r="N219" s="62"/>
    </row>
    <row r="220" spans="3:14" s="13" customFormat="1" ht="15" customHeight="1" x14ac:dyDescent="0.3">
      <c r="C220" s="39"/>
      <c r="D220" s="64" t="s">
        <v>179</v>
      </c>
      <c r="E220" s="32" t="s">
        <v>57</v>
      </c>
      <c r="F220" s="62">
        <v>1</v>
      </c>
      <c r="G220" s="62">
        <v>7</v>
      </c>
      <c r="H220" s="26"/>
      <c r="I220" s="62"/>
      <c r="J220" s="62"/>
      <c r="K220" s="62"/>
      <c r="L220" s="62"/>
      <c r="M220" s="62">
        <f>+PRODUCT(F220:L220)</f>
        <v>7</v>
      </c>
      <c r="N220" s="62"/>
    </row>
    <row r="221" spans="3:14" s="13" customFormat="1" ht="15" customHeight="1" x14ac:dyDescent="0.3">
      <c r="C221" s="39"/>
      <c r="D221" s="64"/>
      <c r="E221" s="32"/>
      <c r="F221" s="62"/>
      <c r="G221" s="62"/>
      <c r="H221" s="26"/>
      <c r="I221" s="62"/>
      <c r="J221" s="62"/>
      <c r="K221" s="62"/>
      <c r="L221" s="62"/>
      <c r="M221" s="62"/>
      <c r="N221" s="62"/>
    </row>
    <row r="222" spans="3:14" s="13" customFormat="1" ht="15" customHeight="1" x14ac:dyDescent="0.3">
      <c r="C222" s="39"/>
      <c r="D222" s="79" t="s">
        <v>162</v>
      </c>
      <c r="E222" s="32"/>
      <c r="F222" s="62"/>
      <c r="G222" s="62"/>
      <c r="H222" s="26"/>
      <c r="I222" s="62"/>
      <c r="J222" s="62"/>
      <c r="K222" s="62"/>
      <c r="L222" s="62"/>
      <c r="M222" s="62"/>
      <c r="N222" s="62"/>
    </row>
    <row r="223" spans="3:14" s="13" customFormat="1" ht="15" customHeight="1" x14ac:dyDescent="0.3">
      <c r="C223" s="39"/>
      <c r="D223" s="78" t="s">
        <v>173</v>
      </c>
      <c r="E223" s="32" t="s">
        <v>57</v>
      </c>
      <c r="F223" s="62">
        <f>+N218</f>
        <v>14</v>
      </c>
      <c r="G223" s="62"/>
      <c r="H223" s="26"/>
      <c r="I223" s="62"/>
      <c r="J223" s="62"/>
      <c r="K223" s="62"/>
      <c r="L223" s="62"/>
      <c r="M223" s="62"/>
      <c r="N223" s="62"/>
    </row>
    <row r="224" spans="3:14" s="13" customFormat="1" ht="15" customHeight="1" x14ac:dyDescent="0.3">
      <c r="C224" s="39"/>
      <c r="D224" s="78" t="s">
        <v>174</v>
      </c>
      <c r="E224" s="32" t="s">
        <v>57</v>
      </c>
      <c r="F224" s="62">
        <f>2*N218</f>
        <v>28</v>
      </c>
      <c r="G224" s="62"/>
      <c r="H224" s="26"/>
      <c r="I224" s="62"/>
      <c r="J224" s="62"/>
      <c r="K224" s="62"/>
      <c r="L224" s="62"/>
      <c r="M224" s="62"/>
      <c r="N224" s="62"/>
    </row>
    <row r="225" spans="3:14" s="13" customFormat="1" ht="15" customHeight="1" x14ac:dyDescent="0.3">
      <c r="C225" s="39"/>
      <c r="D225" s="78" t="s">
        <v>175</v>
      </c>
      <c r="E225" s="32" t="s">
        <v>57</v>
      </c>
      <c r="F225" s="62">
        <f>2*N218</f>
        <v>28</v>
      </c>
      <c r="G225" s="62"/>
      <c r="H225" s="26"/>
      <c r="I225" s="62"/>
      <c r="J225" s="62"/>
      <c r="K225" s="62"/>
      <c r="L225" s="62"/>
      <c r="M225" s="62"/>
      <c r="N225" s="62"/>
    </row>
    <row r="226" spans="3:14" s="13" customFormat="1" ht="15" customHeight="1" x14ac:dyDescent="0.3">
      <c r="C226" s="39"/>
      <c r="D226" s="78" t="s">
        <v>176</v>
      </c>
      <c r="E226" s="32" t="s">
        <v>57</v>
      </c>
      <c r="F226" s="62">
        <f>2*N218</f>
        <v>28</v>
      </c>
      <c r="G226" s="62"/>
      <c r="H226" s="26"/>
      <c r="I226" s="62"/>
      <c r="J226" s="62"/>
      <c r="K226" s="62"/>
      <c r="L226" s="62"/>
      <c r="M226" s="62"/>
      <c r="N226" s="62"/>
    </row>
    <row r="227" spans="3:14" s="13" customFormat="1" ht="15" customHeight="1" x14ac:dyDescent="0.3">
      <c r="C227" s="39"/>
      <c r="D227" s="78"/>
      <c r="E227" s="32"/>
      <c r="F227" s="62"/>
      <c r="G227" s="62"/>
      <c r="H227" s="26"/>
      <c r="I227" s="62"/>
      <c r="J227" s="62"/>
      <c r="K227" s="62"/>
      <c r="L227" s="62"/>
      <c r="M227" s="62"/>
      <c r="N227" s="62"/>
    </row>
    <row r="228" spans="3:14" s="13" customFormat="1" ht="15" customHeight="1" x14ac:dyDescent="0.3">
      <c r="C228" s="39"/>
      <c r="D228" s="64"/>
      <c r="E228" s="32"/>
      <c r="F228" s="62"/>
      <c r="G228" s="62"/>
      <c r="H228" s="26"/>
      <c r="I228" s="62"/>
      <c r="J228" s="62"/>
      <c r="K228" s="62"/>
      <c r="L228" s="62"/>
      <c r="M228" s="62"/>
      <c r="N228" s="62"/>
    </row>
    <row r="229" spans="3:14" s="13" customFormat="1" ht="15" customHeight="1" x14ac:dyDescent="0.3">
      <c r="C229" s="39"/>
      <c r="D229" s="31"/>
      <c r="E229" s="68"/>
      <c r="F229" s="62"/>
      <c r="G229" s="62"/>
      <c r="H229" s="26"/>
      <c r="I229" s="62"/>
      <c r="J229" s="62"/>
      <c r="K229" s="62"/>
      <c r="L229" s="62"/>
      <c r="M229" s="62"/>
      <c r="N229" s="62"/>
    </row>
    <row r="230" spans="3:14" s="13" customFormat="1" ht="15" customHeight="1" x14ac:dyDescent="0.3">
      <c r="C230" s="39" t="str">
        <f>+RESUMEN!C101</f>
        <v>04.02.05.01.10</v>
      </c>
      <c r="D230" s="31" t="str">
        <f>+RESUMEN!D101</f>
        <v>CAJA PARA VALVULA EN PARED, NICHO DE MAYOLICA Y TAPA METALICA</v>
      </c>
      <c r="E230" s="68" t="str">
        <f>+RESUMEN!E101</f>
        <v>UND</v>
      </c>
      <c r="F230" s="62">
        <v>1</v>
      </c>
      <c r="G230" s="62">
        <f>+N185+N196+N218</f>
        <v>72</v>
      </c>
      <c r="H230" s="26"/>
      <c r="I230" s="62"/>
      <c r="J230" s="62"/>
      <c r="K230" s="62"/>
      <c r="L230" s="62"/>
      <c r="M230" s="62">
        <f t="shared" ref="M230" si="36">+PRODUCT(F230:L230)</f>
        <v>72</v>
      </c>
      <c r="N230" s="70">
        <f>+SUM(M230)</f>
        <v>72</v>
      </c>
    </row>
    <row r="231" spans="3:14" s="13" customFormat="1" ht="15" customHeight="1" x14ac:dyDescent="0.3">
      <c r="C231" s="39"/>
      <c r="D231" s="31"/>
      <c r="E231" s="68"/>
      <c r="F231" s="62"/>
      <c r="G231" s="62"/>
      <c r="H231" s="26"/>
      <c r="I231" s="62"/>
      <c r="J231" s="62"/>
      <c r="K231" s="62"/>
      <c r="L231" s="62"/>
      <c r="M231" s="62"/>
      <c r="N231" s="62"/>
    </row>
    <row r="232" spans="3:14" s="13" customFormat="1" ht="15" customHeight="1" x14ac:dyDescent="0.3">
      <c r="C232" s="35" t="str">
        <f>+RESUMEN!C119</f>
        <v>04.04</v>
      </c>
      <c r="D232" s="25" t="str">
        <f>+RESUMEN!D119</f>
        <v>SISTEMA DE DESAGÜE</v>
      </c>
      <c r="E232" s="67"/>
      <c r="F232" s="26"/>
      <c r="G232" s="62"/>
      <c r="H232" s="26"/>
      <c r="I232" s="62"/>
      <c r="J232" s="62"/>
      <c r="K232" s="62"/>
      <c r="L232" s="62"/>
      <c r="M232" s="62"/>
      <c r="N232" s="62"/>
    </row>
    <row r="233" spans="3:14" s="13" customFormat="1" ht="15" customHeight="1" x14ac:dyDescent="0.3">
      <c r="C233" s="37" t="str">
        <f>+RESUMEN!C120</f>
        <v>04.04.01</v>
      </c>
      <c r="D233" s="36" t="str">
        <f>+RESUMEN!D120</f>
        <v>SALIDAS DE DESAGÜE Y VENTILACIÓN</v>
      </c>
      <c r="E233" s="67"/>
      <c r="F233" s="26"/>
      <c r="G233" s="62"/>
      <c r="H233" s="26"/>
      <c r="I233" s="62"/>
      <c r="J233" s="62"/>
      <c r="K233" s="62"/>
      <c r="L233" s="62"/>
      <c r="M233" s="62"/>
      <c r="N233" s="62"/>
    </row>
    <row r="234" spans="3:14" s="13" customFormat="1" ht="15" customHeight="1" x14ac:dyDescent="0.3">
      <c r="C234" s="39" t="str">
        <f>+RESUMEN!C121</f>
        <v>04.04.01.01</v>
      </c>
      <c r="D234" s="31" t="str">
        <f>+RESUMEN!D121</f>
        <v>SALIDA DE DESAGÜE PVC CP - Ø2"</v>
      </c>
      <c r="E234" s="68" t="str">
        <f>+RESUMEN!E121</f>
        <v>PTO</v>
      </c>
      <c r="F234" s="62"/>
      <c r="G234" s="62"/>
      <c r="H234" s="26"/>
      <c r="I234" s="62"/>
      <c r="J234" s="62"/>
      <c r="K234" s="62"/>
      <c r="L234" s="62"/>
      <c r="M234" s="70"/>
      <c r="N234" s="70">
        <f>+SUM(M235:M237)</f>
        <v>91</v>
      </c>
    </row>
    <row r="235" spans="3:14" s="13" customFormat="1" ht="15" customHeight="1" x14ac:dyDescent="0.3">
      <c r="C235" s="39"/>
      <c r="D235" s="64" t="s">
        <v>178</v>
      </c>
      <c r="E235" s="32" t="s">
        <v>57</v>
      </c>
      <c r="F235" s="62">
        <v>1</v>
      </c>
      <c r="G235" s="62">
        <f>+G18+G23</f>
        <v>29</v>
      </c>
      <c r="H235" s="26"/>
      <c r="I235" s="62"/>
      <c r="J235" s="62"/>
      <c r="K235" s="62"/>
      <c r="L235" s="62"/>
      <c r="M235" s="62">
        <f t="shared" ref="M235" si="37">+PRODUCT(F235:L235)</f>
        <v>29</v>
      </c>
      <c r="N235" s="62"/>
    </row>
    <row r="236" spans="3:14" s="13" customFormat="1" ht="15" customHeight="1" x14ac:dyDescent="0.3">
      <c r="C236" s="39"/>
      <c r="D236" s="64" t="s">
        <v>179</v>
      </c>
      <c r="E236" s="32" t="s">
        <v>57</v>
      </c>
      <c r="F236" s="62">
        <v>1</v>
      </c>
      <c r="G236" s="62">
        <f>+G19+G24+G28</f>
        <v>31</v>
      </c>
      <c r="H236" s="26"/>
      <c r="I236" s="62"/>
      <c r="J236" s="62"/>
      <c r="K236" s="62"/>
      <c r="L236" s="62"/>
      <c r="M236" s="62">
        <f>+PRODUCT(F236:L236)</f>
        <v>31</v>
      </c>
      <c r="N236" s="62"/>
    </row>
    <row r="237" spans="3:14" s="13" customFormat="1" ht="15" customHeight="1" x14ac:dyDescent="0.3">
      <c r="C237" s="39"/>
      <c r="D237" s="64" t="s">
        <v>180</v>
      </c>
      <c r="E237" s="32" t="s">
        <v>57</v>
      </c>
      <c r="F237" s="62">
        <v>1</v>
      </c>
      <c r="G237" s="62">
        <f>+G20+G25+G29</f>
        <v>31</v>
      </c>
      <c r="H237" s="26"/>
      <c r="I237" s="62"/>
      <c r="J237" s="62"/>
      <c r="K237" s="62"/>
      <c r="L237" s="62"/>
      <c r="M237" s="62">
        <f>+PRODUCT(F237:L237)</f>
        <v>31</v>
      </c>
      <c r="N237" s="62"/>
    </row>
    <row r="238" spans="3:14" s="13" customFormat="1" ht="15" customHeight="1" x14ac:dyDescent="0.3">
      <c r="C238" s="39"/>
      <c r="D238" s="31"/>
      <c r="E238" s="68"/>
      <c r="F238" s="62"/>
      <c r="G238" s="62"/>
      <c r="H238" s="26"/>
      <c r="I238" s="62"/>
      <c r="J238" s="62"/>
      <c r="K238" s="62"/>
      <c r="L238" s="62"/>
      <c r="M238" s="62"/>
      <c r="N238" s="62"/>
    </row>
    <row r="239" spans="3:14" s="13" customFormat="1" ht="15" customHeight="1" x14ac:dyDescent="0.3">
      <c r="C239" s="39" t="str">
        <f>+RESUMEN!C122</f>
        <v>04.04.01.02</v>
      </c>
      <c r="D239" s="31" t="str">
        <f>+RESUMEN!D122</f>
        <v>SALIDA DE DESAGÜE PVC CP - Ø4"</v>
      </c>
      <c r="E239" s="68" t="str">
        <f>+RESUMEN!E122</f>
        <v>PTO</v>
      </c>
      <c r="F239" s="62"/>
      <c r="G239" s="62"/>
      <c r="H239" s="26"/>
      <c r="I239" s="62"/>
      <c r="J239" s="62"/>
      <c r="K239" s="62"/>
      <c r="L239" s="62"/>
      <c r="M239" s="70"/>
      <c r="N239" s="70">
        <f>+SUM(M240:M242)</f>
        <v>54</v>
      </c>
    </row>
    <row r="240" spans="3:14" s="13" customFormat="1" ht="15" customHeight="1" x14ac:dyDescent="0.3">
      <c r="C240" s="39"/>
      <c r="D240" s="64" t="s">
        <v>178</v>
      </c>
      <c r="E240" s="32" t="s">
        <v>57</v>
      </c>
      <c r="F240" s="62">
        <v>1</v>
      </c>
      <c r="G240" s="62">
        <f>+G13</f>
        <v>18</v>
      </c>
      <c r="H240" s="26"/>
      <c r="I240" s="62"/>
      <c r="J240" s="62"/>
      <c r="K240" s="62"/>
      <c r="L240" s="62"/>
      <c r="M240" s="62">
        <f t="shared" ref="M240" si="38">+PRODUCT(F240:L240)</f>
        <v>18</v>
      </c>
      <c r="N240" s="62"/>
    </row>
    <row r="241" spans="3:14" s="13" customFormat="1" ht="15" customHeight="1" x14ac:dyDescent="0.3">
      <c r="C241" s="39"/>
      <c r="D241" s="64" t="s">
        <v>179</v>
      </c>
      <c r="E241" s="32" t="s">
        <v>57</v>
      </c>
      <c r="F241" s="62">
        <v>1</v>
      </c>
      <c r="G241" s="62">
        <f>+G14</f>
        <v>18</v>
      </c>
      <c r="H241" s="26"/>
      <c r="I241" s="62"/>
      <c r="J241" s="62"/>
      <c r="K241" s="62"/>
      <c r="L241" s="62"/>
      <c r="M241" s="62">
        <f>+PRODUCT(F241:L241)</f>
        <v>18</v>
      </c>
      <c r="N241" s="62"/>
    </row>
    <row r="242" spans="3:14" s="13" customFormat="1" ht="15" customHeight="1" x14ac:dyDescent="0.3">
      <c r="C242" s="39"/>
      <c r="D242" s="64" t="s">
        <v>180</v>
      </c>
      <c r="E242" s="32" t="s">
        <v>57</v>
      </c>
      <c r="F242" s="62">
        <v>1</v>
      </c>
      <c r="G242" s="62">
        <f>+G15</f>
        <v>18</v>
      </c>
      <c r="H242" s="26"/>
      <c r="I242" s="62"/>
      <c r="J242" s="62"/>
      <c r="K242" s="62"/>
      <c r="L242" s="62"/>
      <c r="M242" s="62">
        <f>+PRODUCT(F242:L242)</f>
        <v>18</v>
      </c>
      <c r="N242" s="62"/>
    </row>
    <row r="243" spans="3:14" s="13" customFormat="1" ht="15" customHeight="1" x14ac:dyDescent="0.3">
      <c r="C243" s="39"/>
      <c r="D243" s="31"/>
      <c r="E243" s="68"/>
      <c r="F243" s="62"/>
      <c r="G243" s="62"/>
      <c r="H243" s="26"/>
      <c r="I243" s="62"/>
      <c r="J243" s="62"/>
      <c r="K243" s="62"/>
      <c r="L243" s="62"/>
      <c r="M243" s="62"/>
      <c r="N243" s="62"/>
    </row>
    <row r="244" spans="3:14" s="13" customFormat="1" ht="15" customHeight="1" x14ac:dyDescent="0.3">
      <c r="C244" s="37" t="str">
        <f>+RESUMEN!C123</f>
        <v>04.04.02</v>
      </c>
      <c r="D244" s="36" t="str">
        <f>+RESUMEN!D123</f>
        <v>REDES DE DERIVACIÓN</v>
      </c>
      <c r="E244" s="67"/>
      <c r="F244" s="26"/>
      <c r="G244" s="62"/>
      <c r="H244" s="26"/>
      <c r="I244" s="62"/>
      <c r="J244" s="62"/>
      <c r="K244" s="62"/>
      <c r="L244" s="62"/>
      <c r="M244" s="62"/>
      <c r="N244" s="62"/>
    </row>
    <row r="245" spans="3:14" s="13" customFormat="1" ht="15" customHeight="1" x14ac:dyDescent="0.3">
      <c r="C245" s="39" t="str">
        <f>+RESUMEN!C124</f>
        <v>04.04.02.01</v>
      </c>
      <c r="D245" s="31" t="str">
        <f>+RESUMEN!D124</f>
        <v>TUBERIA PVC CP - Ø2" NTP ISO 4435:2005 SN 4</v>
      </c>
      <c r="E245" s="68" t="str">
        <f>+RESUMEN!E124</f>
        <v>ML</v>
      </c>
      <c r="F245" s="62"/>
      <c r="G245" s="62"/>
      <c r="H245" s="26"/>
      <c r="I245" s="62"/>
      <c r="J245" s="62"/>
      <c r="K245" s="62"/>
      <c r="L245" s="62"/>
      <c r="M245" s="70"/>
      <c r="N245" s="70">
        <f>+SUM(M246:M248)</f>
        <v>348</v>
      </c>
    </row>
    <row r="246" spans="3:14" s="13" customFormat="1" ht="15" customHeight="1" x14ac:dyDescent="0.3">
      <c r="C246" s="39"/>
      <c r="D246" s="64" t="s">
        <v>178</v>
      </c>
      <c r="E246" s="32" t="s">
        <v>53</v>
      </c>
      <c r="F246" s="62">
        <v>1</v>
      </c>
      <c r="G246" s="62"/>
      <c r="H246" s="62">
        <f>28+(3*G240)</f>
        <v>82</v>
      </c>
      <c r="I246" s="62"/>
      <c r="J246" s="62"/>
      <c r="K246" s="62"/>
      <c r="L246" s="62"/>
      <c r="M246" s="62">
        <f t="shared" ref="M246" si="39">+PRODUCT(F246:L246)</f>
        <v>82</v>
      </c>
      <c r="N246" s="62"/>
    </row>
    <row r="247" spans="3:14" s="13" customFormat="1" ht="15" customHeight="1" x14ac:dyDescent="0.3">
      <c r="C247" s="39"/>
      <c r="D247" s="64" t="s">
        <v>179</v>
      </c>
      <c r="E247" s="32" t="s">
        <v>53</v>
      </c>
      <c r="F247" s="62">
        <v>1</v>
      </c>
      <c r="G247" s="62"/>
      <c r="H247" s="62">
        <f>40+(3*G236)</f>
        <v>133</v>
      </c>
      <c r="I247" s="62"/>
      <c r="J247" s="62"/>
      <c r="K247" s="62"/>
      <c r="L247" s="62"/>
      <c r="M247" s="62">
        <f>+PRODUCT(F247:L247)</f>
        <v>133</v>
      </c>
      <c r="N247" s="62"/>
    </row>
    <row r="248" spans="3:14" s="13" customFormat="1" ht="15" customHeight="1" x14ac:dyDescent="0.3">
      <c r="C248" s="39"/>
      <c r="D248" s="64" t="s">
        <v>180</v>
      </c>
      <c r="E248" s="32" t="s">
        <v>53</v>
      </c>
      <c r="F248" s="62">
        <v>1</v>
      </c>
      <c r="G248" s="62"/>
      <c r="H248" s="62">
        <f>40+(3*G237)</f>
        <v>133</v>
      </c>
      <c r="I248" s="62"/>
      <c r="J248" s="62"/>
      <c r="K248" s="62"/>
      <c r="L248" s="62"/>
      <c r="M248" s="62">
        <f>+PRODUCT(F248:L248)</f>
        <v>133</v>
      </c>
      <c r="N248" s="62"/>
    </row>
    <row r="249" spans="3:14" s="13" customFormat="1" ht="15" customHeight="1" x14ac:dyDescent="0.3">
      <c r="C249" s="39"/>
      <c r="D249" s="31"/>
      <c r="E249" s="68"/>
      <c r="F249" s="62"/>
      <c r="G249" s="62"/>
      <c r="H249" s="26"/>
      <c r="I249" s="62"/>
      <c r="J249" s="62"/>
      <c r="K249" s="62"/>
      <c r="L249" s="62"/>
      <c r="M249" s="62"/>
      <c r="N249" s="62"/>
    </row>
    <row r="250" spans="3:14" s="13" customFormat="1" ht="15" customHeight="1" x14ac:dyDescent="0.3">
      <c r="C250" s="39" t="str">
        <f>+RESUMEN!C125</f>
        <v>04.04.02.02</v>
      </c>
      <c r="D250" s="31" t="str">
        <f>+RESUMEN!D125</f>
        <v>TUBERIA PVC CP - Ø4" NTP ISO 4435:2005 SN 4</v>
      </c>
      <c r="E250" s="68" t="str">
        <f>+RESUMEN!E125</f>
        <v>ML</v>
      </c>
      <c r="F250" s="62"/>
      <c r="G250" s="62"/>
      <c r="H250" s="26"/>
      <c r="I250" s="62"/>
      <c r="J250" s="62"/>
      <c r="K250" s="62"/>
      <c r="L250" s="62"/>
      <c r="M250" s="70"/>
      <c r="N250" s="70">
        <f>+SUM(M251:M253)</f>
        <v>423</v>
      </c>
    </row>
    <row r="251" spans="3:14" s="13" customFormat="1" ht="15" customHeight="1" x14ac:dyDescent="0.3">
      <c r="C251" s="39"/>
      <c r="D251" s="64" t="s">
        <v>178</v>
      </c>
      <c r="E251" s="32" t="s">
        <v>53</v>
      </c>
      <c r="F251" s="62">
        <v>1</v>
      </c>
      <c r="G251" s="62"/>
      <c r="H251" s="62">
        <f>70+(2*G235)</f>
        <v>128</v>
      </c>
      <c r="I251" s="62"/>
      <c r="J251" s="62"/>
      <c r="K251" s="62"/>
      <c r="L251" s="62"/>
      <c r="M251" s="62">
        <f>+PRODUCT(F251:L251)</f>
        <v>128</v>
      </c>
      <c r="N251" s="62"/>
    </row>
    <row r="252" spans="3:14" s="13" customFormat="1" ht="15" customHeight="1" x14ac:dyDescent="0.3">
      <c r="C252" s="39"/>
      <c r="D252" s="64" t="s">
        <v>179</v>
      </c>
      <c r="E252" s="32" t="s">
        <v>53</v>
      </c>
      <c r="F252" s="62">
        <v>1</v>
      </c>
      <c r="G252" s="62"/>
      <c r="H252" s="62">
        <f>40+(2*G236)+(6.5*7)</f>
        <v>147.5</v>
      </c>
      <c r="I252" s="62"/>
      <c r="J252" s="62"/>
      <c r="K252" s="62"/>
      <c r="L252" s="62"/>
      <c r="M252" s="62">
        <f>+PRODUCT(F252:L252)</f>
        <v>147.5</v>
      </c>
      <c r="N252" s="62"/>
    </row>
    <row r="253" spans="3:14" s="13" customFormat="1" ht="15" customHeight="1" x14ac:dyDescent="0.3">
      <c r="C253" s="39"/>
      <c r="D253" s="64" t="s">
        <v>180</v>
      </c>
      <c r="E253" s="32" t="s">
        <v>53</v>
      </c>
      <c r="F253" s="62">
        <v>1</v>
      </c>
      <c r="G253" s="62"/>
      <c r="H253" s="62">
        <f>40+(2*G237)+(6.5*7)</f>
        <v>147.5</v>
      </c>
      <c r="I253" s="62"/>
      <c r="J253" s="62"/>
      <c r="K253" s="62"/>
      <c r="L253" s="62"/>
      <c r="M253" s="62">
        <f>+PRODUCT(F253:L253)</f>
        <v>147.5</v>
      </c>
      <c r="N253" s="62"/>
    </row>
    <row r="254" spans="3:14" s="13" customFormat="1" ht="15" customHeight="1" x14ac:dyDescent="0.3">
      <c r="C254" s="39"/>
      <c r="D254" s="31"/>
      <c r="E254" s="68"/>
      <c r="F254" s="62"/>
      <c r="G254" s="62"/>
      <c r="H254" s="26"/>
      <c r="I254" s="62"/>
      <c r="J254" s="62"/>
      <c r="K254" s="62"/>
      <c r="L254" s="62"/>
      <c r="M254" s="62"/>
      <c r="N254" s="62"/>
    </row>
    <row r="255" spans="3:14" s="13" customFormat="1" ht="15" customHeight="1" x14ac:dyDescent="0.3">
      <c r="C255" s="39" t="str">
        <f>+RESUMEN!C126</f>
        <v>04.04.02.03</v>
      </c>
      <c r="D255" s="31" t="str">
        <f>+RESUMEN!D126</f>
        <v>TUBERIA PVC CP - Ø2" (VENTILACIÓN) NTP ISO 4435:2005 SN 4</v>
      </c>
      <c r="E255" s="68" t="str">
        <f>+RESUMEN!E126</f>
        <v>ML</v>
      </c>
      <c r="F255" s="62"/>
      <c r="G255" s="62"/>
      <c r="H255" s="62"/>
      <c r="I255" s="62"/>
      <c r="J255" s="62"/>
      <c r="K255" s="62"/>
      <c r="L255" s="62"/>
      <c r="M255" s="70"/>
      <c r="N255" s="70">
        <f>+SUM(M256:M258)</f>
        <v>302.5</v>
      </c>
    </row>
    <row r="256" spans="3:14" s="13" customFormat="1" ht="15" customHeight="1" x14ac:dyDescent="0.3">
      <c r="C256" s="39"/>
      <c r="D256" s="64" t="s">
        <v>178</v>
      </c>
      <c r="E256" s="32" t="s">
        <v>53</v>
      </c>
      <c r="F256" s="62">
        <v>1</v>
      </c>
      <c r="G256" s="62"/>
      <c r="H256" s="62">
        <f>60+(6.5*7)</f>
        <v>105.5</v>
      </c>
      <c r="I256" s="62"/>
      <c r="J256" s="62"/>
      <c r="K256" s="62"/>
      <c r="L256" s="62"/>
      <c r="M256" s="62">
        <f t="shared" ref="M256" si="40">+PRODUCT(F256:L256)</f>
        <v>105.5</v>
      </c>
      <c r="N256" s="62"/>
    </row>
    <row r="257" spans="3:14" s="13" customFormat="1" ht="15" customHeight="1" x14ac:dyDescent="0.3">
      <c r="C257" s="39"/>
      <c r="D257" s="64" t="s">
        <v>179</v>
      </c>
      <c r="E257" s="32" t="s">
        <v>53</v>
      </c>
      <c r="F257" s="62">
        <v>1</v>
      </c>
      <c r="G257" s="62"/>
      <c r="H257" s="62">
        <f t="shared" ref="H257" si="41">60+(6.5*7)</f>
        <v>105.5</v>
      </c>
      <c r="I257" s="62"/>
      <c r="J257" s="62"/>
      <c r="K257" s="62"/>
      <c r="L257" s="62"/>
      <c r="M257" s="62">
        <f>+PRODUCT(F257:L257)</f>
        <v>105.5</v>
      </c>
      <c r="N257" s="62"/>
    </row>
    <row r="258" spans="3:14" s="13" customFormat="1" ht="15" customHeight="1" x14ac:dyDescent="0.3">
      <c r="C258" s="39"/>
      <c r="D258" s="64" t="s">
        <v>180</v>
      </c>
      <c r="E258" s="32" t="s">
        <v>53</v>
      </c>
      <c r="F258" s="62">
        <v>1</v>
      </c>
      <c r="G258" s="62"/>
      <c r="H258" s="62">
        <f>60+(4.5*7)</f>
        <v>91.5</v>
      </c>
      <c r="I258" s="62"/>
      <c r="J258" s="62"/>
      <c r="K258" s="62"/>
      <c r="L258" s="62"/>
      <c r="M258" s="62">
        <f>+PRODUCT(F258:L258)</f>
        <v>91.5</v>
      </c>
      <c r="N258" s="62"/>
    </row>
    <row r="259" spans="3:14" s="13" customFormat="1" ht="15" customHeight="1" x14ac:dyDescent="0.3">
      <c r="C259" s="39"/>
      <c r="D259" s="31"/>
      <c r="E259" s="68"/>
      <c r="F259" s="62"/>
      <c r="G259" s="62"/>
      <c r="H259" s="62"/>
      <c r="I259" s="62"/>
      <c r="J259" s="62"/>
      <c r="K259" s="62"/>
      <c r="L259" s="62"/>
      <c r="M259" s="62"/>
      <c r="N259" s="62"/>
    </row>
    <row r="260" spans="3:14" s="13" customFormat="1" ht="15" customHeight="1" x14ac:dyDescent="0.3">
      <c r="C260" s="37" t="str">
        <f>+RESUMEN!C127</f>
        <v>04.04.03</v>
      </c>
      <c r="D260" s="36" t="str">
        <f>+RESUMEN!D127</f>
        <v>REDES COLECTORAS</v>
      </c>
      <c r="E260" s="67"/>
      <c r="F260" s="26"/>
      <c r="G260" s="62"/>
      <c r="H260" s="62"/>
      <c r="I260" s="62"/>
      <c r="J260" s="62"/>
      <c r="K260" s="62"/>
      <c r="L260" s="62"/>
      <c r="M260" s="62"/>
      <c r="N260" s="62"/>
    </row>
    <row r="261" spans="3:14" s="13" customFormat="1" ht="15" customHeight="1" x14ac:dyDescent="0.3">
      <c r="C261" s="39" t="str">
        <f>+RESUMEN!C128</f>
        <v>04.04.03.01</v>
      </c>
      <c r="D261" s="31" t="str">
        <f>+RESUMEN!D128</f>
        <v>TUBERIA PVC NTP ISO 4435:2005 SN 4 - Ø4"</v>
      </c>
      <c r="E261" s="68" t="str">
        <f>+RESUMEN!E128</f>
        <v>ML</v>
      </c>
      <c r="F261" s="62"/>
      <c r="G261" s="62"/>
      <c r="H261" s="62"/>
      <c r="I261" s="62"/>
      <c r="J261" s="62"/>
      <c r="K261" s="62"/>
      <c r="L261" s="62"/>
      <c r="M261" s="62"/>
      <c r="N261" s="70">
        <f>+SUM(M262)</f>
        <v>70</v>
      </c>
    </row>
    <row r="262" spans="3:14" s="13" customFormat="1" ht="15" customHeight="1" x14ac:dyDescent="0.3">
      <c r="C262" s="39"/>
      <c r="D262" s="64" t="s">
        <v>178</v>
      </c>
      <c r="E262" s="32" t="s">
        <v>53</v>
      </c>
      <c r="F262" s="62">
        <v>1</v>
      </c>
      <c r="G262" s="62"/>
      <c r="H262" s="62">
        <v>70</v>
      </c>
      <c r="I262" s="62"/>
      <c r="J262" s="62"/>
      <c r="K262" s="62"/>
      <c r="L262" s="62"/>
      <c r="M262" s="62">
        <f t="shared" ref="M262" si="42">+PRODUCT(F262:L262)</f>
        <v>70</v>
      </c>
      <c r="N262" s="62"/>
    </row>
    <row r="263" spans="3:14" s="13" customFormat="1" ht="15" customHeight="1" x14ac:dyDescent="0.3">
      <c r="C263" s="39"/>
      <c r="D263" s="64"/>
      <c r="E263" s="32"/>
      <c r="F263" s="62"/>
      <c r="G263" s="62"/>
      <c r="H263" s="62"/>
      <c r="I263" s="62"/>
      <c r="J263" s="62"/>
      <c r="K263" s="62"/>
      <c r="L263" s="62"/>
      <c r="M263" s="62"/>
      <c r="N263" s="62"/>
    </row>
    <row r="264" spans="3:14" s="13" customFormat="1" ht="15" customHeight="1" x14ac:dyDescent="0.3">
      <c r="C264" s="39" t="str">
        <f>+RESUMEN!C129</f>
        <v>04.04.03.02</v>
      </c>
      <c r="D264" s="31" t="str">
        <f>+RESUMEN!D129</f>
        <v>TUBERIA PVC NTP ISO 4435:2005 SN 4 - Ø6"</v>
      </c>
      <c r="E264" s="68" t="str">
        <f>+RESUMEN!E129</f>
        <v>ML</v>
      </c>
      <c r="F264" s="62"/>
      <c r="G264" s="62"/>
      <c r="H264" s="62"/>
      <c r="I264" s="62"/>
      <c r="J264" s="62"/>
      <c r="K264" s="62"/>
      <c r="L264" s="62"/>
      <c r="M264" s="62"/>
      <c r="N264" s="70">
        <f>+SUM(M265)</f>
        <v>40</v>
      </c>
    </row>
    <row r="265" spans="3:14" s="13" customFormat="1" ht="15" customHeight="1" x14ac:dyDescent="0.3">
      <c r="C265" s="39"/>
      <c r="D265" s="64" t="s">
        <v>178</v>
      </c>
      <c r="E265" s="32" t="s">
        <v>53</v>
      </c>
      <c r="F265" s="62">
        <v>1</v>
      </c>
      <c r="G265" s="62"/>
      <c r="H265" s="62">
        <v>40</v>
      </c>
      <c r="I265" s="62"/>
      <c r="J265" s="62"/>
      <c r="K265" s="62"/>
      <c r="L265" s="62"/>
      <c r="M265" s="62">
        <f t="shared" ref="M265" si="43">+PRODUCT(F265:L265)</f>
        <v>40</v>
      </c>
      <c r="N265" s="62"/>
    </row>
    <row r="266" spans="3:14" s="13" customFormat="1" ht="15" customHeight="1" x14ac:dyDescent="0.3">
      <c r="C266" s="39"/>
      <c r="D266" s="64"/>
      <c r="E266" s="32"/>
      <c r="F266" s="62"/>
      <c r="G266" s="62"/>
      <c r="H266" s="62"/>
      <c r="I266" s="62"/>
      <c r="J266" s="62"/>
      <c r="K266" s="62"/>
      <c r="L266" s="62"/>
      <c r="M266" s="62"/>
      <c r="N266" s="62"/>
    </row>
    <row r="267" spans="3:14" ht="15" customHeight="1" x14ac:dyDescent="0.3">
      <c r="C267" s="37" t="str">
        <f>+RESUMEN!C131</f>
        <v>04.04.04</v>
      </c>
      <c r="D267" s="36" t="str">
        <f>+RESUMEN!D131</f>
        <v>RED COLECTORA DE DESAGÜE</v>
      </c>
      <c r="E267" s="67"/>
      <c r="F267" s="26"/>
      <c r="G267" s="62"/>
      <c r="H267" s="62"/>
      <c r="I267" s="62"/>
      <c r="J267" s="62"/>
      <c r="K267" s="62"/>
      <c r="L267" s="62"/>
      <c r="M267" s="62"/>
      <c r="N267" s="62"/>
    </row>
    <row r="268" spans="3:14" ht="15" customHeight="1" x14ac:dyDescent="0.3">
      <c r="C268" s="39" t="str">
        <f>+RESUMEN!C132</f>
        <v>04.04.04.01</v>
      </c>
      <c r="D268" s="31" t="str">
        <f>+RESUMEN!D132</f>
        <v>TRAZO, NIVELES Y REPLANTEO PRELIMINAR</v>
      </c>
      <c r="E268" s="68" t="str">
        <f>+RESUMEN!E132</f>
        <v>M2</v>
      </c>
      <c r="F268" s="62">
        <v>1</v>
      </c>
      <c r="G268" s="62"/>
      <c r="H268" s="62">
        <f>+H262+H265</f>
        <v>110</v>
      </c>
      <c r="I268" s="71">
        <v>0.4</v>
      </c>
      <c r="J268" s="62"/>
      <c r="K268" s="62">
        <f>+PRODUCT(F268:J268)</f>
        <v>44</v>
      </c>
      <c r="L268" s="62"/>
      <c r="M268" s="62"/>
      <c r="N268" s="70">
        <f>+K268</f>
        <v>44</v>
      </c>
    </row>
    <row r="269" spans="3:14" ht="15" customHeight="1" x14ac:dyDescent="0.3">
      <c r="C269" s="39"/>
      <c r="D269" s="31"/>
      <c r="E269" s="68"/>
      <c r="F269" s="62"/>
      <c r="G269" s="62"/>
      <c r="H269" s="62"/>
      <c r="I269" s="71"/>
      <c r="J269" s="62"/>
      <c r="K269" s="62"/>
      <c r="L269" s="62"/>
      <c r="M269" s="62"/>
      <c r="N269" s="62"/>
    </row>
    <row r="270" spans="3:14" ht="15" customHeight="1" x14ac:dyDescent="0.3">
      <c r="C270" s="39" t="str">
        <f>+RESUMEN!C133</f>
        <v>04.04.04.02</v>
      </c>
      <c r="D270" s="31" t="str">
        <f>+RESUMEN!D133</f>
        <v>EXCAV. MANUAL DE ZANJA PARA TUB. EN TN  A=0.40 M,  PROF. 0.40M-2.00M</v>
      </c>
      <c r="E270" s="68" t="str">
        <f>+RESUMEN!E133</f>
        <v>M3</v>
      </c>
      <c r="F270" s="62">
        <v>1</v>
      </c>
      <c r="G270" s="62"/>
      <c r="H270" s="62">
        <f>+H268</f>
        <v>110</v>
      </c>
      <c r="I270" s="62">
        <f>+I268</f>
        <v>0.4</v>
      </c>
      <c r="J270" s="62">
        <v>1.5</v>
      </c>
      <c r="K270" s="62"/>
      <c r="L270" s="62">
        <f>+PRODUCT(F270:K270)</f>
        <v>66</v>
      </c>
      <c r="M270" s="62"/>
      <c r="N270" s="70">
        <f>+L270</f>
        <v>66</v>
      </c>
    </row>
    <row r="271" spans="3:14" ht="15" customHeight="1" x14ac:dyDescent="0.3">
      <c r="C271" s="39"/>
      <c r="D271" s="31"/>
      <c r="E271" s="68"/>
      <c r="F271" s="62"/>
      <c r="G271" s="62"/>
      <c r="H271" s="62"/>
      <c r="I271" s="62"/>
      <c r="J271" s="62"/>
      <c r="K271" s="62"/>
      <c r="L271" s="62"/>
      <c r="M271" s="62"/>
      <c r="N271" s="62"/>
    </row>
    <row r="272" spans="3:14" ht="15" customHeight="1" x14ac:dyDescent="0.3">
      <c r="C272" s="39" t="str">
        <f>+RESUMEN!C134</f>
        <v>04.04.04.03</v>
      </c>
      <c r="D272" s="31" t="str">
        <f>+RESUMEN!D134</f>
        <v>REFINE Y NIVELACION DE ZANJAS PARA TUBERIA (DESAGÜE)</v>
      </c>
      <c r="E272" s="68" t="str">
        <f>+RESUMEN!E134</f>
        <v>M2</v>
      </c>
      <c r="F272" s="62">
        <v>1</v>
      </c>
      <c r="G272" s="62"/>
      <c r="H272" s="62">
        <f>+H268</f>
        <v>110</v>
      </c>
      <c r="I272" s="62">
        <f>+I268</f>
        <v>0.4</v>
      </c>
      <c r="J272" s="62"/>
      <c r="K272" s="62">
        <f>+PRODUCT(F272:J272)</f>
        <v>44</v>
      </c>
      <c r="L272" s="62"/>
      <c r="M272" s="62"/>
      <c r="N272" s="70">
        <f>+K272</f>
        <v>44</v>
      </c>
    </row>
    <row r="273" spans="3:17" ht="15" customHeight="1" x14ac:dyDescent="0.3">
      <c r="C273" s="39"/>
      <c r="D273" s="31"/>
      <c r="E273" s="68"/>
      <c r="F273" s="62"/>
      <c r="G273" s="62"/>
      <c r="H273" s="62"/>
      <c r="I273" s="62"/>
      <c r="J273" s="62"/>
      <c r="K273" s="62"/>
      <c r="L273" s="62"/>
      <c r="M273" s="62"/>
      <c r="N273" s="62"/>
    </row>
    <row r="274" spans="3:17" ht="15" customHeight="1" x14ac:dyDescent="0.25">
      <c r="C274" s="39" t="str">
        <f>+RESUMEN!C135</f>
        <v>04.04.04.04</v>
      </c>
      <c r="D274" s="31" t="str">
        <f>+RESUMEN!D135</f>
        <v>CAMA DE APOYO A=0.40 (e= 0.10m) - ARENA GRUESA (DESAGÜE)</v>
      </c>
      <c r="E274" s="68" t="str">
        <f>+RESUMEN!E135</f>
        <v>M3</v>
      </c>
      <c r="F274" s="62">
        <v>1</v>
      </c>
      <c r="G274" s="62"/>
      <c r="H274" s="62">
        <f>+H268</f>
        <v>110</v>
      </c>
      <c r="I274" s="62">
        <f>+I268</f>
        <v>0.4</v>
      </c>
      <c r="J274" s="62">
        <v>0.1</v>
      </c>
      <c r="K274" s="62"/>
      <c r="L274" s="62">
        <f>+PRODUCT(F274:K274)</f>
        <v>4.4000000000000004</v>
      </c>
      <c r="M274" s="62"/>
      <c r="N274" s="70">
        <f>+L274</f>
        <v>4.4000000000000004</v>
      </c>
      <c r="P274" s="72" t="s">
        <v>177</v>
      </c>
      <c r="Q274" s="73">
        <f>+PI()*(0.16/2)^2</f>
        <v>2.0106192982974676E-2</v>
      </c>
    </row>
    <row r="275" spans="3:17" ht="15" customHeight="1" x14ac:dyDescent="0.25">
      <c r="C275" s="39"/>
      <c r="D275" s="31"/>
      <c r="E275" s="68"/>
      <c r="F275" s="62"/>
      <c r="G275" s="62"/>
      <c r="H275" s="62"/>
      <c r="I275" s="62"/>
      <c r="J275" s="62"/>
      <c r="K275" s="62"/>
      <c r="L275" s="62"/>
      <c r="M275" s="62"/>
      <c r="N275" s="62"/>
      <c r="P275" s="72"/>
      <c r="Q275" s="73"/>
    </row>
    <row r="276" spans="3:17" ht="15" customHeight="1" x14ac:dyDescent="0.25">
      <c r="C276" s="39" t="str">
        <f>+RESUMEN!C136</f>
        <v>04.04.04.05</v>
      </c>
      <c r="D276" s="31" t="str">
        <f>+RESUMEN!D136</f>
        <v>RELLENO COMPACTADO C/EQUIPO MAT/PROPIO  A=0.40 M,  PROF. 0.40M-2.00M</v>
      </c>
      <c r="E276" s="68" t="str">
        <f>+RESUMEN!E136</f>
        <v>M3</v>
      </c>
      <c r="F276" s="62">
        <v>1</v>
      </c>
      <c r="G276" s="62"/>
      <c r="H276" s="62">
        <f>+H268</f>
        <v>110</v>
      </c>
      <c r="I276" s="62">
        <f>+I268</f>
        <v>0.4</v>
      </c>
      <c r="J276" s="62"/>
      <c r="K276" s="62"/>
      <c r="L276" s="62">
        <f>+L270-L274-J277</f>
        <v>59.38831877187279</v>
      </c>
      <c r="M276" s="62"/>
      <c r="N276" s="70">
        <f>+L276</f>
        <v>59.38831877187279</v>
      </c>
      <c r="P276" s="72"/>
      <c r="Q276" s="72"/>
    </row>
    <row r="277" spans="3:17" ht="15" customHeight="1" x14ac:dyDescent="0.25">
      <c r="C277" s="39"/>
      <c r="D277" s="31"/>
      <c r="E277" s="68"/>
      <c r="F277" s="62"/>
      <c r="G277" s="62"/>
      <c r="H277" s="116" t="s">
        <v>150</v>
      </c>
      <c r="I277" s="117"/>
      <c r="J277" s="70">
        <f>+Q274*H276</f>
        <v>2.2116812281272145</v>
      </c>
      <c r="K277" s="62"/>
      <c r="L277" s="62"/>
      <c r="M277" s="62"/>
      <c r="N277" s="62"/>
      <c r="P277" s="72"/>
      <c r="Q277" s="72"/>
    </row>
    <row r="278" spans="3:17" ht="15" customHeight="1" x14ac:dyDescent="0.25">
      <c r="C278" s="39"/>
      <c r="D278" s="31"/>
      <c r="E278" s="68"/>
      <c r="F278" s="62"/>
      <c r="G278" s="62"/>
      <c r="H278" s="62"/>
      <c r="I278" s="62"/>
      <c r="J278" s="70"/>
      <c r="K278" s="62"/>
      <c r="L278" s="62"/>
      <c r="M278" s="62"/>
      <c r="N278" s="62"/>
      <c r="P278" s="72"/>
      <c r="Q278" s="72"/>
    </row>
    <row r="279" spans="3:17" ht="15" customHeight="1" x14ac:dyDescent="0.25">
      <c r="C279" s="39" t="str">
        <f>+RESUMEN!C137</f>
        <v>04.04.04.06</v>
      </c>
      <c r="D279" s="31" t="str">
        <f>+RESUMEN!D137</f>
        <v xml:space="preserve">ACARREO INTERNO, MATERIAL PROCEDENTE DE EXCAVACIONES Dprom=30M     </v>
      </c>
      <c r="E279" s="68" t="str">
        <f>+RESUMEN!E137</f>
        <v>M3</v>
      </c>
      <c r="F279" s="62">
        <v>1</v>
      </c>
      <c r="G279" s="62"/>
      <c r="H279" s="62">
        <f>+H268</f>
        <v>110</v>
      </c>
      <c r="I279" s="62"/>
      <c r="J279" s="62"/>
      <c r="K279" s="62"/>
      <c r="L279" s="62">
        <f>+Q281</f>
        <v>12.631389680149653</v>
      </c>
      <c r="M279" s="62"/>
      <c r="N279" s="70">
        <f>+L279</f>
        <v>12.631389680149653</v>
      </c>
      <c r="P279" s="74" t="s">
        <v>146</v>
      </c>
      <c r="Q279" s="75">
        <f>+L270*J280</f>
        <v>82.5</v>
      </c>
    </row>
    <row r="280" spans="3:17" ht="15" customHeight="1" x14ac:dyDescent="0.25">
      <c r="C280" s="39"/>
      <c r="D280" s="31"/>
      <c r="E280" s="68"/>
      <c r="F280" s="62"/>
      <c r="G280" s="62"/>
      <c r="H280" s="116" t="s">
        <v>151</v>
      </c>
      <c r="I280" s="117"/>
      <c r="J280" s="70">
        <v>1.25</v>
      </c>
      <c r="K280" s="62"/>
      <c r="L280" s="62"/>
      <c r="M280" s="62"/>
      <c r="N280" s="62"/>
      <c r="P280" s="74" t="s">
        <v>147</v>
      </c>
      <c r="Q280" s="75">
        <f>+N276/0.85</f>
        <v>69.868610319850347</v>
      </c>
    </row>
    <row r="281" spans="3:17" ht="15" customHeight="1" x14ac:dyDescent="0.25">
      <c r="C281" s="39"/>
      <c r="D281" s="31"/>
      <c r="E281" s="68"/>
      <c r="F281" s="62"/>
      <c r="G281" s="62"/>
      <c r="H281" s="62"/>
      <c r="I281" s="62"/>
      <c r="J281" s="70"/>
      <c r="K281" s="62"/>
      <c r="L281" s="62"/>
      <c r="M281" s="62"/>
      <c r="N281" s="62"/>
      <c r="P281" s="72" t="s">
        <v>148</v>
      </c>
      <c r="Q281" s="76">
        <f>+Q279-Q280</f>
        <v>12.631389680149653</v>
      </c>
    </row>
    <row r="282" spans="3:17" ht="15" customHeight="1" x14ac:dyDescent="0.3">
      <c r="C282" s="39" t="str">
        <f>+RESUMEN!C138</f>
        <v>04.04.04.07</v>
      </c>
      <c r="D282" s="31" t="str">
        <f>+RESUMEN!D138</f>
        <v>ELIMINACION DE MATERIAL EXCEDENTE DE EXCAVACIONES (DESAGÜE)</v>
      </c>
      <c r="E282" s="68" t="str">
        <f>+RESUMEN!E138</f>
        <v>M3</v>
      </c>
      <c r="F282" s="62">
        <v>1</v>
      </c>
      <c r="G282" s="62"/>
      <c r="H282" s="62">
        <f>+H268</f>
        <v>110</v>
      </c>
      <c r="I282" s="62"/>
      <c r="J282" s="62"/>
      <c r="K282" s="62"/>
      <c r="L282" s="62">
        <f>+L279</f>
        <v>12.631389680149653</v>
      </c>
      <c r="M282" s="62"/>
      <c r="N282" s="70">
        <f>+L282</f>
        <v>12.631389680149653</v>
      </c>
    </row>
    <row r="283" spans="3:17" ht="15" customHeight="1" x14ac:dyDescent="0.3">
      <c r="C283" s="39"/>
      <c r="D283" s="31"/>
      <c r="E283" s="68"/>
      <c r="F283" s="62"/>
      <c r="G283" s="62"/>
      <c r="H283" s="62"/>
      <c r="I283" s="62"/>
      <c r="J283" s="62"/>
      <c r="K283" s="62"/>
      <c r="L283" s="62"/>
      <c r="M283" s="62"/>
      <c r="N283" s="62"/>
    </row>
    <row r="284" spans="3:17" ht="15" customHeight="1" x14ac:dyDescent="0.3">
      <c r="C284" s="37" t="str">
        <f>+RESUMEN!C139</f>
        <v>04.04.05</v>
      </c>
      <c r="D284" s="36" t="str">
        <f>+RESUMEN!D139</f>
        <v>ACCESORIOS DE REDES DE DERIVACIÓN Y COLECTORAS</v>
      </c>
      <c r="E284" s="67"/>
      <c r="F284" s="26"/>
      <c r="G284" s="62"/>
      <c r="H284" s="62"/>
      <c r="I284" s="62"/>
      <c r="J284" s="62"/>
      <c r="K284" s="62"/>
      <c r="L284" s="62"/>
      <c r="M284" s="62"/>
      <c r="N284" s="62"/>
    </row>
    <row r="285" spans="3:17" ht="15" customHeight="1" x14ac:dyDescent="0.3">
      <c r="C285" s="39" t="str">
        <f>+RESUMEN!C140</f>
        <v>04.04.05.01</v>
      </c>
      <c r="D285" s="31" t="str">
        <f>+RESUMEN!D140</f>
        <v>CODO PVC CP Ø2" x 90"</v>
      </c>
      <c r="E285" s="68" t="str">
        <f>+RESUMEN!E140</f>
        <v>UND</v>
      </c>
      <c r="F285" s="62"/>
      <c r="G285" s="62"/>
      <c r="H285" s="26"/>
      <c r="I285" s="62"/>
      <c r="J285" s="62"/>
      <c r="K285" s="62"/>
      <c r="L285" s="62"/>
      <c r="M285" s="70"/>
      <c r="N285" s="70">
        <f>+SUM(M286:M288)</f>
        <v>364</v>
      </c>
    </row>
    <row r="286" spans="3:17" ht="15" customHeight="1" x14ac:dyDescent="0.3">
      <c r="C286" s="39"/>
      <c r="D286" s="64" t="s">
        <v>178</v>
      </c>
      <c r="E286" s="32" t="s">
        <v>57</v>
      </c>
      <c r="F286" s="62">
        <v>1</v>
      </c>
      <c r="G286" s="62">
        <f>4*G235</f>
        <v>116</v>
      </c>
      <c r="H286" s="62"/>
      <c r="I286" s="62"/>
      <c r="J286" s="62"/>
      <c r="K286" s="62"/>
      <c r="L286" s="62"/>
      <c r="M286" s="62">
        <f>+PRODUCT(F286:L286)</f>
        <v>116</v>
      </c>
      <c r="N286" s="62"/>
    </row>
    <row r="287" spans="3:17" ht="15" customHeight="1" x14ac:dyDescent="0.3">
      <c r="C287" s="39"/>
      <c r="D287" s="64" t="s">
        <v>179</v>
      </c>
      <c r="E287" s="32" t="s">
        <v>57</v>
      </c>
      <c r="F287" s="62">
        <v>1</v>
      </c>
      <c r="G287" s="62">
        <f>4*G236</f>
        <v>124</v>
      </c>
      <c r="H287" s="62"/>
      <c r="I287" s="62"/>
      <c r="J287" s="62"/>
      <c r="K287" s="62"/>
      <c r="L287" s="62"/>
      <c r="M287" s="62">
        <f>+PRODUCT(F287:L287)</f>
        <v>124</v>
      </c>
      <c r="N287" s="62"/>
    </row>
    <row r="288" spans="3:17" ht="15" customHeight="1" x14ac:dyDescent="0.3">
      <c r="C288" s="39"/>
      <c r="D288" s="64" t="s">
        <v>180</v>
      </c>
      <c r="E288" s="32" t="s">
        <v>57</v>
      </c>
      <c r="F288" s="62">
        <v>1</v>
      </c>
      <c r="G288" s="62">
        <f>4*G237</f>
        <v>124</v>
      </c>
      <c r="H288" s="62"/>
      <c r="I288" s="62"/>
      <c r="J288" s="62"/>
      <c r="K288" s="62"/>
      <c r="L288" s="62"/>
      <c r="M288" s="62">
        <f>+PRODUCT(F288:L288)</f>
        <v>124</v>
      </c>
      <c r="N288" s="62"/>
    </row>
    <row r="289" spans="3:14" ht="15" customHeight="1" x14ac:dyDescent="0.3">
      <c r="C289" s="39"/>
      <c r="D289" s="31"/>
      <c r="E289" s="68"/>
      <c r="F289" s="62"/>
      <c r="G289" s="62"/>
      <c r="H289" s="62"/>
      <c r="I289" s="62"/>
      <c r="J289" s="62"/>
      <c r="K289" s="62"/>
      <c r="L289" s="62"/>
      <c r="M289" s="62"/>
      <c r="N289" s="62"/>
    </row>
    <row r="290" spans="3:14" ht="15" customHeight="1" x14ac:dyDescent="0.3">
      <c r="C290" s="39" t="str">
        <f>+RESUMEN!C141</f>
        <v>04.04.05.02</v>
      </c>
      <c r="D290" s="31" t="str">
        <f>+RESUMEN!D141</f>
        <v>CODO DE VENTILACION PVC CP Ø4" x 90°</v>
      </c>
      <c r="E290" s="68" t="str">
        <f>+RESUMEN!E141</f>
        <v>UND</v>
      </c>
      <c r="F290" s="62"/>
      <c r="G290" s="62"/>
      <c r="H290" s="62"/>
      <c r="I290" s="62"/>
      <c r="J290" s="62"/>
      <c r="K290" s="62"/>
      <c r="L290" s="62"/>
      <c r="M290" s="70"/>
      <c r="N290" s="70">
        <f>+SUM(M291:M293)</f>
        <v>108</v>
      </c>
    </row>
    <row r="291" spans="3:14" ht="15" customHeight="1" x14ac:dyDescent="0.3">
      <c r="C291" s="39"/>
      <c r="D291" s="64" t="s">
        <v>178</v>
      </c>
      <c r="E291" s="32" t="s">
        <v>57</v>
      </c>
      <c r="F291" s="62">
        <v>1</v>
      </c>
      <c r="G291" s="62">
        <f>2*G240</f>
        <v>36</v>
      </c>
      <c r="H291" s="62"/>
      <c r="I291" s="62"/>
      <c r="J291" s="62"/>
      <c r="K291" s="62"/>
      <c r="L291" s="62"/>
      <c r="M291" s="62">
        <f>+PRODUCT(F291:L291)</f>
        <v>36</v>
      </c>
      <c r="N291" s="62"/>
    </row>
    <row r="292" spans="3:14" ht="15" customHeight="1" x14ac:dyDescent="0.3">
      <c r="C292" s="39"/>
      <c r="D292" s="64" t="s">
        <v>179</v>
      </c>
      <c r="E292" s="32" t="s">
        <v>57</v>
      </c>
      <c r="F292" s="62">
        <v>1</v>
      </c>
      <c r="G292" s="62">
        <f t="shared" ref="G292:G293" si="44">2*G241</f>
        <v>36</v>
      </c>
      <c r="H292" s="62"/>
      <c r="I292" s="62"/>
      <c r="J292" s="62"/>
      <c r="K292" s="62"/>
      <c r="L292" s="62"/>
      <c r="M292" s="62">
        <f>+PRODUCT(F292:L292)</f>
        <v>36</v>
      </c>
      <c r="N292" s="62"/>
    </row>
    <row r="293" spans="3:14" ht="15" customHeight="1" x14ac:dyDescent="0.3">
      <c r="C293" s="39"/>
      <c r="D293" s="64" t="s">
        <v>180</v>
      </c>
      <c r="E293" s="32" t="s">
        <v>57</v>
      </c>
      <c r="F293" s="62">
        <v>1</v>
      </c>
      <c r="G293" s="62">
        <f t="shared" si="44"/>
        <v>36</v>
      </c>
      <c r="H293" s="62"/>
      <c r="I293" s="62"/>
      <c r="J293" s="62"/>
      <c r="K293" s="62"/>
      <c r="L293" s="62"/>
      <c r="M293" s="62">
        <f>+PRODUCT(F293:L293)</f>
        <v>36</v>
      </c>
      <c r="N293" s="62"/>
    </row>
    <row r="294" spans="3:14" ht="15" customHeight="1" x14ac:dyDescent="0.3">
      <c r="C294" s="39"/>
      <c r="D294" s="31"/>
      <c r="E294" s="68"/>
      <c r="F294" s="62"/>
      <c r="G294" s="62"/>
      <c r="H294" s="62"/>
      <c r="I294" s="62"/>
      <c r="J294" s="62"/>
      <c r="K294" s="62"/>
      <c r="L294" s="62"/>
      <c r="M294" s="62"/>
      <c r="N294" s="62"/>
    </row>
    <row r="295" spans="3:14" ht="15" customHeight="1" x14ac:dyDescent="0.3">
      <c r="C295" s="39" t="str">
        <f>+RESUMEN!C142</f>
        <v>04.04.05.03</v>
      </c>
      <c r="D295" s="31" t="str">
        <f>+RESUMEN!D142</f>
        <v>CODO PVC CP Ø2" x 45°</v>
      </c>
      <c r="E295" s="68" t="str">
        <f>+RESUMEN!E142</f>
        <v>UND</v>
      </c>
      <c r="F295" s="62"/>
      <c r="G295" s="62"/>
      <c r="H295" s="62"/>
      <c r="I295" s="62"/>
      <c r="J295" s="62"/>
      <c r="K295" s="62"/>
      <c r="L295" s="62"/>
      <c r="M295" s="70"/>
      <c r="N295" s="70">
        <f>+SUM(M296:M298)</f>
        <v>45</v>
      </c>
    </row>
    <row r="296" spans="3:14" ht="15" customHeight="1" x14ac:dyDescent="0.3">
      <c r="C296" s="39"/>
      <c r="D296" s="64" t="s">
        <v>178</v>
      </c>
      <c r="E296" s="32" t="s">
        <v>57</v>
      </c>
      <c r="F296" s="62">
        <v>1</v>
      </c>
      <c r="G296" s="62">
        <v>15</v>
      </c>
      <c r="H296" s="62"/>
      <c r="I296" s="62"/>
      <c r="J296" s="62"/>
      <c r="K296" s="62"/>
      <c r="L296" s="62"/>
      <c r="M296" s="62">
        <f>+PRODUCT(F296:L296)</f>
        <v>15</v>
      </c>
      <c r="N296" s="62"/>
    </row>
    <row r="297" spans="3:14" ht="15" customHeight="1" x14ac:dyDescent="0.3">
      <c r="C297" s="39"/>
      <c r="D297" s="64" t="s">
        <v>179</v>
      </c>
      <c r="E297" s="32" t="s">
        <v>57</v>
      </c>
      <c r="F297" s="62">
        <v>1</v>
      </c>
      <c r="G297" s="62">
        <v>15</v>
      </c>
      <c r="H297" s="62"/>
      <c r="I297" s="62"/>
      <c r="J297" s="62"/>
      <c r="K297" s="62"/>
      <c r="L297" s="62"/>
      <c r="M297" s="62">
        <f>+PRODUCT(F297:L297)</f>
        <v>15</v>
      </c>
      <c r="N297" s="62"/>
    </row>
    <row r="298" spans="3:14" ht="15" customHeight="1" x14ac:dyDescent="0.3">
      <c r="C298" s="39"/>
      <c r="D298" s="64" t="s">
        <v>180</v>
      </c>
      <c r="E298" s="32" t="s">
        <v>57</v>
      </c>
      <c r="F298" s="62">
        <v>1</v>
      </c>
      <c r="G298" s="62">
        <v>15</v>
      </c>
      <c r="H298" s="62"/>
      <c r="I298" s="62"/>
      <c r="J298" s="62"/>
      <c r="K298" s="62"/>
      <c r="L298" s="62"/>
      <c r="M298" s="62">
        <f>+PRODUCT(F298:L298)</f>
        <v>15</v>
      </c>
      <c r="N298" s="62"/>
    </row>
    <row r="299" spans="3:14" ht="15" customHeight="1" x14ac:dyDescent="0.3">
      <c r="C299" s="39"/>
      <c r="D299" s="64"/>
      <c r="E299" s="32"/>
      <c r="F299" s="62"/>
      <c r="G299" s="62"/>
      <c r="H299" s="62"/>
      <c r="I299" s="62"/>
      <c r="J299" s="62"/>
      <c r="K299" s="62"/>
      <c r="L299" s="62"/>
      <c r="M299" s="62"/>
      <c r="N299" s="62"/>
    </row>
    <row r="300" spans="3:14" ht="15" customHeight="1" x14ac:dyDescent="0.3">
      <c r="C300" s="39" t="str">
        <f>+RESUMEN!C143</f>
        <v>04.04.05.04</v>
      </c>
      <c r="D300" s="31" t="str">
        <f>+RESUMEN!D143</f>
        <v>CODO PVC CP Ø4" x 45°</v>
      </c>
      <c r="E300" s="68" t="str">
        <f>+RESUMEN!E143</f>
        <v>UND</v>
      </c>
      <c r="F300" s="62"/>
      <c r="G300" s="62"/>
      <c r="H300" s="62"/>
      <c r="I300" s="62"/>
      <c r="J300" s="62"/>
      <c r="K300" s="62"/>
      <c r="L300" s="62"/>
      <c r="M300" s="70"/>
      <c r="N300" s="70">
        <f>+SUM(M301:M303)</f>
        <v>66</v>
      </c>
    </row>
    <row r="301" spans="3:14" ht="15" customHeight="1" x14ac:dyDescent="0.3">
      <c r="C301" s="39"/>
      <c r="D301" s="64" t="s">
        <v>178</v>
      </c>
      <c r="E301" s="32" t="s">
        <v>57</v>
      </c>
      <c r="F301" s="62">
        <v>1</v>
      </c>
      <c r="G301" s="62">
        <v>22</v>
      </c>
      <c r="H301" s="62"/>
      <c r="I301" s="62"/>
      <c r="J301" s="62"/>
      <c r="K301" s="62"/>
      <c r="L301" s="62"/>
      <c r="M301" s="62">
        <f>+PRODUCT(F301:L301)</f>
        <v>22</v>
      </c>
      <c r="N301" s="62"/>
    </row>
    <row r="302" spans="3:14" ht="15" customHeight="1" x14ac:dyDescent="0.3">
      <c r="C302" s="39"/>
      <c r="D302" s="64" t="s">
        <v>179</v>
      </c>
      <c r="E302" s="32" t="s">
        <v>57</v>
      </c>
      <c r="F302" s="62">
        <v>1</v>
      </c>
      <c r="G302" s="62">
        <v>22</v>
      </c>
      <c r="H302" s="62"/>
      <c r="I302" s="62"/>
      <c r="J302" s="62"/>
      <c r="K302" s="62"/>
      <c r="L302" s="62"/>
      <c r="M302" s="62">
        <f>+PRODUCT(F302:L302)</f>
        <v>22</v>
      </c>
      <c r="N302" s="62"/>
    </row>
    <row r="303" spans="3:14" ht="15" customHeight="1" x14ac:dyDescent="0.3">
      <c r="C303" s="39"/>
      <c r="D303" s="64" t="s">
        <v>180</v>
      </c>
      <c r="E303" s="32" t="s">
        <v>57</v>
      </c>
      <c r="F303" s="62">
        <v>1</v>
      </c>
      <c r="G303" s="62">
        <v>22</v>
      </c>
      <c r="H303" s="62"/>
      <c r="I303" s="62"/>
      <c r="J303" s="62"/>
      <c r="K303" s="62"/>
      <c r="L303" s="62"/>
      <c r="M303" s="62">
        <f>+PRODUCT(F303:L303)</f>
        <v>22</v>
      </c>
      <c r="N303" s="62"/>
    </row>
    <row r="304" spans="3:14" ht="15" customHeight="1" x14ac:dyDescent="0.3">
      <c r="C304" s="39"/>
      <c r="D304" s="31"/>
      <c r="E304" s="68"/>
      <c r="F304" s="62"/>
      <c r="G304" s="62"/>
      <c r="H304" s="62"/>
      <c r="I304" s="62"/>
      <c r="J304" s="62"/>
      <c r="K304" s="62"/>
      <c r="L304" s="62"/>
      <c r="M304" s="62"/>
      <c r="N304" s="62"/>
    </row>
    <row r="305" spans="3:14" ht="15" customHeight="1" x14ac:dyDescent="0.3">
      <c r="C305" s="39" t="str">
        <f>+RESUMEN!C144</f>
        <v>04.04.05.05</v>
      </c>
      <c r="D305" s="31" t="str">
        <f>+RESUMEN!D144</f>
        <v>TEE PVC DESAGUE CP Ø2"</v>
      </c>
      <c r="E305" s="68" t="str">
        <f>+RESUMEN!E144</f>
        <v>UND</v>
      </c>
      <c r="F305" s="62"/>
      <c r="G305" s="62"/>
      <c r="H305" s="62"/>
      <c r="I305" s="62"/>
      <c r="J305" s="62"/>
      <c r="K305" s="62"/>
      <c r="L305" s="62"/>
      <c r="M305" s="70"/>
      <c r="N305" s="70">
        <f>+SUM(M306:M308)</f>
        <v>290</v>
      </c>
    </row>
    <row r="306" spans="3:14" ht="15" customHeight="1" x14ac:dyDescent="0.3">
      <c r="C306" s="39"/>
      <c r="D306" s="64" t="s">
        <v>178</v>
      </c>
      <c r="E306" s="32" t="s">
        <v>57</v>
      </c>
      <c r="F306" s="62">
        <v>1</v>
      </c>
      <c r="G306" s="62">
        <f>2*(G235+G240)</f>
        <v>94</v>
      </c>
      <c r="H306" s="62"/>
      <c r="I306" s="62"/>
      <c r="J306" s="62"/>
      <c r="K306" s="62"/>
      <c r="L306" s="62"/>
      <c r="M306" s="62">
        <f>+PRODUCT(F306:L306)</f>
        <v>94</v>
      </c>
      <c r="N306" s="62"/>
    </row>
    <row r="307" spans="3:14" ht="15" customHeight="1" x14ac:dyDescent="0.3">
      <c r="C307" s="39"/>
      <c r="D307" s="64" t="s">
        <v>179</v>
      </c>
      <c r="E307" s="32" t="s">
        <v>57</v>
      </c>
      <c r="F307" s="62">
        <v>1</v>
      </c>
      <c r="G307" s="62">
        <f>2*(G236+G241)</f>
        <v>98</v>
      </c>
      <c r="H307" s="62"/>
      <c r="I307" s="62"/>
      <c r="J307" s="62"/>
      <c r="K307" s="62"/>
      <c r="L307" s="62"/>
      <c r="M307" s="62">
        <f>+PRODUCT(F307:L307)</f>
        <v>98</v>
      </c>
      <c r="N307" s="62"/>
    </row>
    <row r="308" spans="3:14" ht="15" customHeight="1" x14ac:dyDescent="0.3">
      <c r="C308" s="39"/>
      <c r="D308" s="64" t="s">
        <v>180</v>
      </c>
      <c r="E308" s="32" t="s">
        <v>57</v>
      </c>
      <c r="F308" s="62">
        <v>1</v>
      </c>
      <c r="G308" s="62">
        <f>2*(G237+G242)</f>
        <v>98</v>
      </c>
      <c r="H308" s="62"/>
      <c r="I308" s="62"/>
      <c r="J308" s="62"/>
      <c r="K308" s="62"/>
      <c r="L308" s="62"/>
      <c r="M308" s="62">
        <f>+PRODUCT(F308:L308)</f>
        <v>98</v>
      </c>
      <c r="N308" s="62"/>
    </row>
    <row r="309" spans="3:14" ht="15" customHeight="1" x14ac:dyDescent="0.3">
      <c r="C309" s="39"/>
      <c r="D309" s="31"/>
      <c r="E309" s="68"/>
      <c r="F309" s="62"/>
      <c r="G309" s="62"/>
      <c r="H309" s="62"/>
      <c r="I309" s="62"/>
      <c r="J309" s="62"/>
      <c r="K309" s="62"/>
      <c r="L309" s="62"/>
      <c r="M309" s="62"/>
      <c r="N309" s="62"/>
    </row>
    <row r="310" spans="3:14" ht="15" customHeight="1" x14ac:dyDescent="0.3">
      <c r="C310" s="39" t="str">
        <f>+RESUMEN!C145</f>
        <v>04.04.05.06</v>
      </c>
      <c r="D310" s="31" t="str">
        <f>+RESUMEN!D145</f>
        <v>YEE PVC CP Ø2"</v>
      </c>
      <c r="E310" s="68" t="str">
        <f>+RESUMEN!E145</f>
        <v>UND</v>
      </c>
      <c r="F310" s="62"/>
      <c r="G310" s="62"/>
      <c r="H310" s="62"/>
      <c r="I310" s="62"/>
      <c r="J310" s="62"/>
      <c r="K310" s="62"/>
      <c r="L310" s="62"/>
      <c r="M310" s="70"/>
      <c r="N310" s="70">
        <f>+SUM(M311:M313)</f>
        <v>9</v>
      </c>
    </row>
    <row r="311" spans="3:14" ht="15" customHeight="1" x14ac:dyDescent="0.3">
      <c r="C311" s="39"/>
      <c r="D311" s="64" t="s">
        <v>178</v>
      </c>
      <c r="E311" s="32" t="s">
        <v>57</v>
      </c>
      <c r="F311" s="62">
        <v>1</v>
      </c>
      <c r="G311" s="62">
        <v>3</v>
      </c>
      <c r="H311" s="62"/>
      <c r="I311" s="62"/>
      <c r="J311" s="62"/>
      <c r="K311" s="62"/>
      <c r="L311" s="62"/>
      <c r="M311" s="62">
        <f>+PRODUCT(F311:L311)</f>
        <v>3</v>
      </c>
      <c r="N311" s="62"/>
    </row>
    <row r="312" spans="3:14" ht="15" customHeight="1" x14ac:dyDescent="0.3">
      <c r="C312" s="39"/>
      <c r="D312" s="64" t="s">
        <v>179</v>
      </c>
      <c r="E312" s="32" t="s">
        <v>57</v>
      </c>
      <c r="F312" s="62">
        <v>1</v>
      </c>
      <c r="G312" s="62">
        <v>3</v>
      </c>
      <c r="H312" s="62"/>
      <c r="I312" s="62"/>
      <c r="J312" s="62"/>
      <c r="K312" s="62"/>
      <c r="L312" s="62"/>
      <c r="M312" s="62">
        <f>+PRODUCT(F312:L312)</f>
        <v>3</v>
      </c>
      <c r="N312" s="62"/>
    </row>
    <row r="313" spans="3:14" ht="15" customHeight="1" x14ac:dyDescent="0.3">
      <c r="C313" s="39"/>
      <c r="D313" s="64" t="s">
        <v>180</v>
      </c>
      <c r="E313" s="32" t="s">
        <v>57</v>
      </c>
      <c r="F313" s="62">
        <v>1</v>
      </c>
      <c r="G313" s="62">
        <v>3</v>
      </c>
      <c r="H313" s="62"/>
      <c r="I313" s="62"/>
      <c r="J313" s="62"/>
      <c r="K313" s="62"/>
      <c r="L313" s="62"/>
      <c r="M313" s="62">
        <f>+PRODUCT(F313:L313)</f>
        <v>3</v>
      </c>
      <c r="N313" s="62"/>
    </row>
    <row r="314" spans="3:14" ht="15" customHeight="1" x14ac:dyDescent="0.3">
      <c r="C314" s="39"/>
      <c r="D314" s="31"/>
      <c r="E314" s="68"/>
      <c r="F314" s="62"/>
      <c r="G314" s="62"/>
      <c r="H314" s="62"/>
      <c r="I314" s="62"/>
      <c r="J314" s="62"/>
      <c r="K314" s="62"/>
      <c r="L314" s="62"/>
      <c r="M314" s="62"/>
      <c r="N314" s="62"/>
    </row>
    <row r="315" spans="3:14" ht="15" customHeight="1" x14ac:dyDescent="0.3">
      <c r="C315" s="39" t="str">
        <f>+RESUMEN!C146</f>
        <v>04.04.05.07</v>
      </c>
      <c r="D315" s="31" t="str">
        <f>+RESUMEN!D146</f>
        <v>YEE PVC CP Ø4"</v>
      </c>
      <c r="E315" s="68" t="str">
        <f>+RESUMEN!E146</f>
        <v>UND</v>
      </c>
      <c r="F315" s="62"/>
      <c r="G315" s="62"/>
      <c r="H315" s="62"/>
      <c r="I315" s="62"/>
      <c r="J315" s="62"/>
      <c r="K315" s="62"/>
      <c r="L315" s="62"/>
      <c r="M315" s="70"/>
      <c r="N315" s="70">
        <f>+SUM(M316:M318)</f>
        <v>66</v>
      </c>
    </row>
    <row r="316" spans="3:14" ht="15" customHeight="1" x14ac:dyDescent="0.3">
      <c r="C316" s="39"/>
      <c r="D316" s="64" t="s">
        <v>178</v>
      </c>
      <c r="E316" s="32" t="s">
        <v>57</v>
      </c>
      <c r="F316" s="62">
        <v>1</v>
      </c>
      <c r="G316" s="62">
        <v>22</v>
      </c>
      <c r="H316" s="62"/>
      <c r="I316" s="62"/>
      <c r="J316" s="62"/>
      <c r="K316" s="62"/>
      <c r="L316" s="62"/>
      <c r="M316" s="62">
        <f>+PRODUCT(F316:L316)</f>
        <v>22</v>
      </c>
      <c r="N316" s="62"/>
    </row>
    <row r="317" spans="3:14" ht="15" customHeight="1" x14ac:dyDescent="0.3">
      <c r="C317" s="39"/>
      <c r="D317" s="64" t="s">
        <v>179</v>
      </c>
      <c r="E317" s="32" t="s">
        <v>57</v>
      </c>
      <c r="F317" s="62">
        <v>1</v>
      </c>
      <c r="G317" s="62">
        <v>22</v>
      </c>
      <c r="H317" s="62"/>
      <c r="I317" s="62"/>
      <c r="J317" s="62"/>
      <c r="K317" s="62"/>
      <c r="L317" s="62"/>
      <c r="M317" s="62">
        <f>+PRODUCT(F317:L317)</f>
        <v>22</v>
      </c>
      <c r="N317" s="62"/>
    </row>
    <row r="318" spans="3:14" ht="15" customHeight="1" x14ac:dyDescent="0.3">
      <c r="C318" s="39"/>
      <c r="D318" s="64" t="s">
        <v>180</v>
      </c>
      <c r="E318" s="32" t="s">
        <v>57</v>
      </c>
      <c r="F318" s="62">
        <v>1</v>
      </c>
      <c r="G318" s="62">
        <v>22</v>
      </c>
      <c r="H318" s="62"/>
      <c r="I318" s="62"/>
      <c r="J318" s="62"/>
      <c r="K318" s="62"/>
      <c r="L318" s="62"/>
      <c r="M318" s="62">
        <f>+PRODUCT(F318:L318)</f>
        <v>22</v>
      </c>
      <c r="N318" s="62"/>
    </row>
    <row r="319" spans="3:14" ht="15" customHeight="1" x14ac:dyDescent="0.3">
      <c r="C319" s="39"/>
      <c r="D319" s="31"/>
      <c r="E319" s="68"/>
      <c r="F319" s="62"/>
      <c r="G319" s="62"/>
      <c r="H319" s="62"/>
      <c r="I319" s="62"/>
      <c r="J319" s="62"/>
      <c r="K319" s="62"/>
      <c r="L319" s="62"/>
      <c r="M319" s="62"/>
      <c r="N319" s="62"/>
    </row>
    <row r="320" spans="3:14" ht="15" customHeight="1" x14ac:dyDescent="0.3">
      <c r="C320" s="39" t="str">
        <f>+RESUMEN!C147</f>
        <v>04.04.05.08</v>
      </c>
      <c r="D320" s="31" t="str">
        <f>+RESUMEN!D147</f>
        <v>YEE C/ REDUCCION PVC CP Ø4" - Ø2"</v>
      </c>
      <c r="E320" s="68" t="str">
        <f>+RESUMEN!E147</f>
        <v>UND</v>
      </c>
      <c r="F320" s="62"/>
      <c r="G320" s="62"/>
      <c r="H320" s="62"/>
      <c r="I320" s="62"/>
      <c r="J320" s="62"/>
      <c r="K320" s="62"/>
      <c r="L320" s="62"/>
      <c r="M320" s="70"/>
      <c r="N320" s="70">
        <f>+SUM(M321:M323)</f>
        <v>81</v>
      </c>
    </row>
    <row r="321" spans="3:14" ht="15" customHeight="1" x14ac:dyDescent="0.3">
      <c r="C321" s="39"/>
      <c r="D321" s="64" t="s">
        <v>178</v>
      </c>
      <c r="E321" s="32" t="s">
        <v>57</v>
      </c>
      <c r="F321" s="62">
        <v>1</v>
      </c>
      <c r="G321" s="62">
        <v>27</v>
      </c>
      <c r="H321" s="62"/>
      <c r="I321" s="62"/>
      <c r="J321" s="62"/>
      <c r="K321" s="62"/>
      <c r="L321" s="62"/>
      <c r="M321" s="62">
        <f>+PRODUCT(F321:L321)</f>
        <v>27</v>
      </c>
      <c r="N321" s="62"/>
    </row>
    <row r="322" spans="3:14" ht="15" customHeight="1" x14ac:dyDescent="0.3">
      <c r="C322" s="39"/>
      <c r="D322" s="64" t="s">
        <v>179</v>
      </c>
      <c r="E322" s="32" t="s">
        <v>57</v>
      </c>
      <c r="F322" s="62">
        <v>1</v>
      </c>
      <c r="G322" s="62">
        <v>27</v>
      </c>
      <c r="H322" s="62"/>
      <c r="I322" s="62"/>
      <c r="J322" s="62"/>
      <c r="K322" s="62"/>
      <c r="L322" s="62"/>
      <c r="M322" s="62">
        <f>+PRODUCT(F322:L322)</f>
        <v>27</v>
      </c>
      <c r="N322" s="62"/>
    </row>
    <row r="323" spans="3:14" ht="15" customHeight="1" x14ac:dyDescent="0.3">
      <c r="C323" s="39"/>
      <c r="D323" s="64" t="s">
        <v>180</v>
      </c>
      <c r="E323" s="32" t="s">
        <v>57</v>
      </c>
      <c r="F323" s="62">
        <v>1</v>
      </c>
      <c r="G323" s="62">
        <v>27</v>
      </c>
      <c r="H323" s="62"/>
      <c r="I323" s="62"/>
      <c r="J323" s="62"/>
      <c r="K323" s="62"/>
      <c r="L323" s="62"/>
      <c r="M323" s="62">
        <f>+PRODUCT(F323:L323)</f>
        <v>27</v>
      </c>
      <c r="N323" s="62"/>
    </row>
    <row r="324" spans="3:14" ht="15" customHeight="1" x14ac:dyDescent="0.3">
      <c r="C324" s="39"/>
      <c r="D324" s="64"/>
      <c r="E324" s="32"/>
      <c r="F324" s="62"/>
      <c r="G324" s="62"/>
      <c r="H324" s="62"/>
      <c r="I324" s="62"/>
      <c r="J324" s="62"/>
      <c r="K324" s="62"/>
      <c r="L324" s="62"/>
      <c r="M324" s="62"/>
      <c r="N324" s="62"/>
    </row>
    <row r="325" spans="3:14" ht="15" customHeight="1" x14ac:dyDescent="0.3">
      <c r="C325" s="39" t="str">
        <f>+RESUMEN!C148</f>
        <v>04.04.05.09</v>
      </c>
      <c r="D325" s="31" t="str">
        <f>+RESUMEN!D148</f>
        <v>REDUCCION PVC DESAGUE CP Ø4" x Ø2"</v>
      </c>
      <c r="E325" s="68" t="str">
        <f>+RESUMEN!E148</f>
        <v>UND</v>
      </c>
      <c r="F325" s="62">
        <v>1</v>
      </c>
      <c r="G325" s="62"/>
      <c r="H325" s="62"/>
      <c r="I325" s="62"/>
      <c r="J325" s="62"/>
      <c r="K325" s="62"/>
      <c r="L325" s="62"/>
      <c r="M325" s="70"/>
      <c r="N325" s="70">
        <f>+SUM(M326:M328)</f>
        <v>36</v>
      </c>
    </row>
    <row r="326" spans="3:14" ht="15" customHeight="1" x14ac:dyDescent="0.3">
      <c r="C326" s="39"/>
      <c r="D326" s="64" t="s">
        <v>178</v>
      </c>
      <c r="E326" s="32" t="s">
        <v>57</v>
      </c>
      <c r="F326" s="62">
        <v>1</v>
      </c>
      <c r="G326" s="62">
        <v>12</v>
      </c>
      <c r="H326" s="62"/>
      <c r="I326" s="62"/>
      <c r="J326" s="62"/>
      <c r="K326" s="62"/>
      <c r="L326" s="62"/>
      <c r="M326" s="62">
        <f>+PRODUCT(F326:L326)</f>
        <v>12</v>
      </c>
      <c r="N326" s="62"/>
    </row>
    <row r="327" spans="3:14" ht="15" customHeight="1" x14ac:dyDescent="0.3">
      <c r="C327" s="39"/>
      <c r="D327" s="64" t="s">
        <v>179</v>
      </c>
      <c r="E327" s="32" t="s">
        <v>57</v>
      </c>
      <c r="F327" s="62">
        <v>1</v>
      </c>
      <c r="G327" s="62">
        <v>12</v>
      </c>
      <c r="H327" s="62"/>
      <c r="I327" s="62"/>
      <c r="J327" s="62"/>
      <c r="K327" s="62"/>
      <c r="L327" s="62"/>
      <c r="M327" s="62">
        <f>+PRODUCT(F327:L327)</f>
        <v>12</v>
      </c>
      <c r="N327" s="62"/>
    </row>
    <row r="328" spans="3:14" ht="15" customHeight="1" x14ac:dyDescent="0.3">
      <c r="C328" s="39"/>
      <c r="D328" s="64" t="s">
        <v>180</v>
      </c>
      <c r="E328" s="32" t="s">
        <v>57</v>
      </c>
      <c r="F328" s="62">
        <v>1</v>
      </c>
      <c r="G328" s="62">
        <v>12</v>
      </c>
      <c r="H328" s="62"/>
      <c r="I328" s="62"/>
      <c r="J328" s="62"/>
      <c r="K328" s="62"/>
      <c r="L328" s="62"/>
      <c r="M328" s="62">
        <f>+PRODUCT(F328:L328)</f>
        <v>12</v>
      </c>
      <c r="N328" s="62"/>
    </row>
    <row r="329" spans="3:14" ht="15" customHeight="1" x14ac:dyDescent="0.3">
      <c r="C329" s="39"/>
      <c r="D329" s="64"/>
      <c r="E329" s="32"/>
      <c r="F329" s="62"/>
      <c r="G329" s="62"/>
      <c r="H329" s="62"/>
      <c r="I329" s="62"/>
      <c r="J329" s="62"/>
      <c r="K329" s="62"/>
      <c r="L329" s="62"/>
      <c r="M329" s="62"/>
      <c r="N329" s="62"/>
    </row>
    <row r="330" spans="3:14" ht="15" customHeight="1" x14ac:dyDescent="0.3">
      <c r="C330" s="39" t="str">
        <f>+RESUMEN!C149</f>
        <v>04.04.05.10</v>
      </c>
      <c r="D330" s="31" t="str">
        <f>+RESUMEN!D149</f>
        <v>ABRAZADERA DE FIJACIÓN  DE 2"</v>
      </c>
      <c r="E330" s="68" t="str">
        <f>+RESUMEN!E149</f>
        <v>UND</v>
      </c>
      <c r="F330" s="62">
        <v>1</v>
      </c>
      <c r="G330" s="62"/>
      <c r="H330" s="62"/>
      <c r="I330" s="62"/>
      <c r="J330" s="62"/>
      <c r="K330" s="62"/>
      <c r="L330" s="62"/>
      <c r="M330" s="70"/>
      <c r="N330" s="70">
        <f>+SUM(M331:M333)</f>
        <v>54</v>
      </c>
    </row>
    <row r="331" spans="3:14" ht="15" customHeight="1" x14ac:dyDescent="0.3">
      <c r="C331" s="39"/>
      <c r="D331" s="64" t="s">
        <v>178</v>
      </c>
      <c r="E331" s="32" t="s">
        <v>57</v>
      </c>
      <c r="F331" s="62">
        <v>1</v>
      </c>
      <c r="G331" s="62">
        <f>+ROUND(6.5*7/2.5,0)</f>
        <v>18</v>
      </c>
      <c r="H331" s="62"/>
      <c r="I331" s="62"/>
      <c r="J331" s="62"/>
      <c r="K331" s="62"/>
      <c r="L331" s="62"/>
      <c r="M331" s="62">
        <f>+PRODUCT(F331:L331)</f>
        <v>18</v>
      </c>
      <c r="N331" s="70"/>
    </row>
    <row r="332" spans="3:14" ht="15" customHeight="1" x14ac:dyDescent="0.3">
      <c r="C332" s="39"/>
      <c r="D332" s="64" t="s">
        <v>179</v>
      </c>
      <c r="E332" s="32" t="s">
        <v>57</v>
      </c>
      <c r="F332" s="62">
        <v>1</v>
      </c>
      <c r="G332" s="62">
        <f t="shared" ref="G332:G333" si="45">+ROUND(6.5*7/2.5,0)</f>
        <v>18</v>
      </c>
      <c r="H332" s="62"/>
      <c r="I332" s="62"/>
      <c r="J332" s="62"/>
      <c r="K332" s="62"/>
      <c r="L332" s="62"/>
      <c r="M332" s="62">
        <f>+PRODUCT(F332:L332)</f>
        <v>18</v>
      </c>
      <c r="N332" s="62"/>
    </row>
    <row r="333" spans="3:14" ht="15" customHeight="1" x14ac:dyDescent="0.3">
      <c r="C333" s="39"/>
      <c r="D333" s="64" t="s">
        <v>180</v>
      </c>
      <c r="E333" s="32" t="s">
        <v>57</v>
      </c>
      <c r="F333" s="62">
        <v>1</v>
      </c>
      <c r="G333" s="62">
        <f t="shared" si="45"/>
        <v>18</v>
      </c>
      <c r="H333" s="62"/>
      <c r="I333" s="62"/>
      <c r="J333" s="62"/>
      <c r="K333" s="62"/>
      <c r="L333" s="62"/>
      <c r="M333" s="62">
        <f>+PRODUCT(F333:L333)</f>
        <v>18</v>
      </c>
      <c r="N333" s="62"/>
    </row>
    <row r="334" spans="3:14" ht="15" customHeight="1" x14ac:dyDescent="0.3">
      <c r="C334" s="39"/>
      <c r="D334" s="64"/>
      <c r="E334" s="32"/>
      <c r="F334" s="62"/>
      <c r="G334" s="62"/>
      <c r="H334" s="62"/>
      <c r="I334" s="62"/>
      <c r="J334" s="62"/>
      <c r="K334" s="62"/>
      <c r="L334" s="62"/>
      <c r="M334" s="62"/>
      <c r="N334" s="62"/>
    </row>
    <row r="335" spans="3:14" ht="15" customHeight="1" x14ac:dyDescent="0.3">
      <c r="C335" s="39" t="str">
        <f>+RESUMEN!C150</f>
        <v>04.04.05.11</v>
      </c>
      <c r="D335" s="31" t="str">
        <f>+RESUMEN!D150</f>
        <v>ABRAZADERA DE FIJACIÓN  DE 4"</v>
      </c>
      <c r="E335" s="68" t="str">
        <f>+RESUMEN!E150</f>
        <v>UND</v>
      </c>
      <c r="F335" s="62">
        <v>1</v>
      </c>
      <c r="G335" s="62"/>
      <c r="H335" s="62"/>
      <c r="I335" s="62"/>
      <c r="J335" s="62"/>
      <c r="K335" s="62"/>
      <c r="L335" s="62"/>
      <c r="M335" s="70"/>
      <c r="N335" s="70">
        <f>+SUM(M336:M338)</f>
        <v>54</v>
      </c>
    </row>
    <row r="336" spans="3:14" ht="15" customHeight="1" x14ac:dyDescent="0.3">
      <c r="C336" s="39"/>
      <c r="D336" s="64" t="s">
        <v>178</v>
      </c>
      <c r="E336" s="32" t="s">
        <v>57</v>
      </c>
      <c r="F336" s="62">
        <v>1</v>
      </c>
      <c r="G336" s="62">
        <f>+ROUND(6.5*7/2.5,0)</f>
        <v>18</v>
      </c>
      <c r="H336" s="62"/>
      <c r="I336" s="62"/>
      <c r="J336" s="62"/>
      <c r="K336" s="62"/>
      <c r="L336" s="62"/>
      <c r="M336" s="62">
        <f>+PRODUCT(F336:L336)</f>
        <v>18</v>
      </c>
      <c r="N336" s="70"/>
    </row>
    <row r="337" spans="3:14" ht="15" customHeight="1" x14ac:dyDescent="0.3">
      <c r="C337" s="39"/>
      <c r="D337" s="64" t="s">
        <v>179</v>
      </c>
      <c r="E337" s="32" t="s">
        <v>57</v>
      </c>
      <c r="F337" s="62">
        <v>1</v>
      </c>
      <c r="G337" s="62">
        <f t="shared" ref="G337:G338" si="46">+ROUND(6.5*7/2.5,0)</f>
        <v>18</v>
      </c>
      <c r="H337" s="62"/>
      <c r="I337" s="62"/>
      <c r="J337" s="62"/>
      <c r="K337" s="62"/>
      <c r="L337" s="62"/>
      <c r="M337" s="62">
        <f>+PRODUCT(F337:L337)</f>
        <v>18</v>
      </c>
      <c r="N337" s="62"/>
    </row>
    <row r="338" spans="3:14" ht="15" customHeight="1" x14ac:dyDescent="0.3">
      <c r="C338" s="39"/>
      <c r="D338" s="64" t="s">
        <v>180</v>
      </c>
      <c r="E338" s="32" t="s">
        <v>57</v>
      </c>
      <c r="F338" s="62">
        <v>1</v>
      </c>
      <c r="G338" s="62">
        <f t="shared" si="46"/>
        <v>18</v>
      </c>
      <c r="H338" s="62"/>
      <c r="I338" s="62"/>
      <c r="J338" s="62"/>
      <c r="K338" s="62"/>
      <c r="L338" s="62"/>
      <c r="M338" s="62">
        <f>+PRODUCT(F338:L338)</f>
        <v>18</v>
      </c>
      <c r="N338" s="62"/>
    </row>
    <row r="339" spans="3:14" ht="15" customHeight="1" x14ac:dyDescent="0.3">
      <c r="C339" s="39"/>
      <c r="D339" s="31"/>
      <c r="E339" s="68"/>
      <c r="F339" s="62"/>
      <c r="G339" s="62"/>
      <c r="H339" s="62"/>
      <c r="I339" s="62"/>
      <c r="J339" s="62"/>
      <c r="K339" s="62"/>
      <c r="L339" s="62"/>
      <c r="M339" s="62"/>
      <c r="N339" s="62"/>
    </row>
    <row r="340" spans="3:14" ht="15" customHeight="1" x14ac:dyDescent="0.3">
      <c r="C340" s="37" t="str">
        <f>+RESUMEN!C151</f>
        <v>04.04.06</v>
      </c>
      <c r="D340" s="36" t="str">
        <f>+RESUMEN!D151</f>
        <v>ADITAMENTO VARIOS</v>
      </c>
      <c r="E340" s="68"/>
      <c r="F340" s="26"/>
      <c r="G340" s="62"/>
      <c r="H340" s="62"/>
      <c r="I340" s="62"/>
      <c r="J340" s="62"/>
      <c r="K340" s="62"/>
      <c r="L340" s="62"/>
      <c r="M340" s="62"/>
      <c r="N340" s="62"/>
    </row>
    <row r="341" spans="3:14" ht="15" customHeight="1" x14ac:dyDescent="0.3">
      <c r="C341" s="39" t="str">
        <f>+RESUMEN!C154</f>
        <v>04.04.06.03</v>
      </c>
      <c r="D341" s="31" t="str">
        <f>+RESUMEN!D154</f>
        <v>REGISTRO DE BRONCE Ø 4"</v>
      </c>
      <c r="E341" s="68" t="str">
        <f>+RESUMEN!E154</f>
        <v>UND</v>
      </c>
      <c r="F341" s="62"/>
      <c r="G341" s="62"/>
      <c r="H341" s="62"/>
      <c r="I341" s="62"/>
      <c r="J341" s="62"/>
      <c r="K341" s="62"/>
      <c r="L341" s="62"/>
      <c r="M341" s="70"/>
      <c r="N341" s="70">
        <f>+SUM(M342:M344)</f>
        <v>66</v>
      </c>
    </row>
    <row r="342" spans="3:14" ht="15" customHeight="1" x14ac:dyDescent="0.3">
      <c r="C342" s="39"/>
      <c r="D342" s="64" t="s">
        <v>178</v>
      </c>
      <c r="E342" s="32" t="s">
        <v>57</v>
      </c>
      <c r="F342" s="62">
        <v>1</v>
      </c>
      <c r="G342" s="62">
        <v>22</v>
      </c>
      <c r="H342" s="62"/>
      <c r="I342" s="62"/>
      <c r="J342" s="62"/>
      <c r="K342" s="62"/>
      <c r="L342" s="62"/>
      <c r="M342" s="62">
        <f>+PRODUCT(F342:L342)</f>
        <v>22</v>
      </c>
      <c r="N342" s="62"/>
    </row>
    <row r="343" spans="3:14" ht="15" customHeight="1" x14ac:dyDescent="0.3">
      <c r="C343" s="39"/>
      <c r="D343" s="64" t="s">
        <v>179</v>
      </c>
      <c r="E343" s="32" t="s">
        <v>57</v>
      </c>
      <c r="F343" s="62">
        <v>1</v>
      </c>
      <c r="G343" s="62">
        <v>22</v>
      </c>
      <c r="H343" s="62"/>
      <c r="I343" s="62"/>
      <c r="J343" s="62"/>
      <c r="K343" s="62"/>
      <c r="L343" s="62"/>
      <c r="M343" s="62">
        <f>+PRODUCT(F343:L343)</f>
        <v>22</v>
      </c>
      <c r="N343" s="62"/>
    </row>
    <row r="344" spans="3:14" ht="15" customHeight="1" x14ac:dyDescent="0.3">
      <c r="C344" s="39"/>
      <c r="D344" s="64" t="s">
        <v>180</v>
      </c>
      <c r="E344" s="32" t="s">
        <v>57</v>
      </c>
      <c r="F344" s="62">
        <v>1</v>
      </c>
      <c r="G344" s="62">
        <v>22</v>
      </c>
      <c r="H344" s="62"/>
      <c r="I344" s="62"/>
      <c r="J344" s="62"/>
      <c r="K344" s="62"/>
      <c r="L344" s="62"/>
      <c r="M344" s="62">
        <f>+PRODUCT(F344:L344)</f>
        <v>22</v>
      </c>
      <c r="N344" s="62"/>
    </row>
    <row r="345" spans="3:14" ht="15" customHeight="1" x14ac:dyDescent="0.3">
      <c r="C345" s="39"/>
      <c r="D345" s="31"/>
      <c r="E345" s="68"/>
      <c r="F345" s="62"/>
      <c r="G345" s="62"/>
      <c r="H345" s="62"/>
      <c r="I345" s="62"/>
      <c r="J345" s="62"/>
      <c r="K345" s="62"/>
      <c r="L345" s="62"/>
      <c r="M345" s="62"/>
      <c r="N345" s="62"/>
    </row>
    <row r="346" spans="3:14" ht="15" customHeight="1" x14ac:dyDescent="0.3">
      <c r="C346" s="39" t="str">
        <f>+RESUMEN!C155</f>
        <v>04.04.06.04</v>
      </c>
      <c r="D346" s="31" t="str">
        <f>+RESUMEN!D155</f>
        <v>SOMBRERO DE VENTILACION PVC CP Ø 2"</v>
      </c>
      <c r="E346" s="68" t="str">
        <f>+RESUMEN!E155</f>
        <v>UND</v>
      </c>
      <c r="F346" s="62">
        <v>1</v>
      </c>
      <c r="G346" s="62">
        <v>15</v>
      </c>
      <c r="H346" s="62"/>
      <c r="I346" s="62"/>
      <c r="J346" s="62"/>
      <c r="K346" s="62"/>
      <c r="L346" s="62"/>
      <c r="M346" s="62">
        <f>+PRODUCT(F346:L346)</f>
        <v>15</v>
      </c>
      <c r="N346" s="70">
        <f>+M346</f>
        <v>15</v>
      </c>
    </row>
    <row r="347" spans="3:14" ht="15" customHeight="1" x14ac:dyDescent="0.3">
      <c r="C347" s="39"/>
      <c r="D347" s="31"/>
      <c r="E347" s="68"/>
      <c r="F347" s="62"/>
      <c r="G347" s="62"/>
      <c r="H347" s="62"/>
      <c r="I347" s="62"/>
      <c r="J347" s="62"/>
      <c r="K347" s="62"/>
      <c r="L347" s="62"/>
      <c r="M347" s="62"/>
      <c r="N347" s="62"/>
    </row>
    <row r="348" spans="3:14" ht="15" customHeight="1" x14ac:dyDescent="0.3">
      <c r="C348" s="37" t="str">
        <f>+RESUMEN!C156</f>
        <v>04.04.07</v>
      </c>
      <c r="D348" s="36" t="str">
        <f>+RESUMEN!D156</f>
        <v>CÁMARAS DE INSPECCIÓN</v>
      </c>
      <c r="E348" s="67"/>
      <c r="F348" s="26"/>
      <c r="G348" s="62"/>
      <c r="H348" s="62"/>
      <c r="I348" s="62"/>
      <c r="J348" s="62"/>
      <c r="K348" s="62"/>
      <c r="L348" s="62"/>
      <c r="M348" s="62"/>
      <c r="N348" s="62"/>
    </row>
    <row r="349" spans="3:14" ht="15" customHeight="1" x14ac:dyDescent="0.3">
      <c r="C349" s="38" t="str">
        <f>+RESUMEN!C157</f>
        <v>04.04.07.01</v>
      </c>
      <c r="D349" s="33" t="str">
        <f>+RESUMEN!D157</f>
        <v>CAJAS DE REGISTRO</v>
      </c>
      <c r="E349" s="68"/>
      <c r="F349" s="26"/>
      <c r="G349" s="62"/>
      <c r="H349" s="62"/>
      <c r="I349" s="62"/>
      <c r="J349" s="62"/>
      <c r="K349" s="62"/>
      <c r="L349" s="62"/>
      <c r="M349" s="62"/>
      <c r="N349" s="62"/>
    </row>
    <row r="350" spans="3:14" ht="15" customHeight="1" x14ac:dyDescent="0.3">
      <c r="C350" s="39" t="str">
        <f>+RESUMEN!C158</f>
        <v>04.04.07.01.01</v>
      </c>
      <c r="D350" s="31" t="str">
        <f>+RESUMEN!D158</f>
        <v>CAJA DE REG. CONCR. - 10" x 20" INCL. TAPA CONCRETO</v>
      </c>
      <c r="E350" s="68" t="str">
        <f>+RESUMEN!E158</f>
        <v>UND</v>
      </c>
      <c r="F350" s="62">
        <v>1</v>
      </c>
      <c r="G350" s="62">
        <v>11</v>
      </c>
      <c r="H350" s="62"/>
      <c r="I350" s="62"/>
      <c r="J350" s="62"/>
      <c r="K350" s="62"/>
      <c r="L350" s="62"/>
      <c r="M350" s="62">
        <f>+PRODUCT(F350:L350)</f>
        <v>11</v>
      </c>
      <c r="N350" s="70">
        <f>+M350</f>
        <v>11</v>
      </c>
    </row>
    <row r="351" spans="3:14" ht="15" customHeight="1" x14ac:dyDescent="0.3">
      <c r="C351" s="39"/>
      <c r="D351" s="31"/>
      <c r="E351" s="68"/>
      <c r="F351" s="62"/>
      <c r="G351" s="62"/>
      <c r="H351" s="62"/>
      <c r="I351" s="62"/>
      <c r="J351" s="62"/>
      <c r="K351" s="62"/>
      <c r="L351" s="62"/>
      <c r="M351" s="62"/>
      <c r="N351" s="62"/>
    </row>
    <row r="352" spans="3:14" ht="15" customHeight="1" x14ac:dyDescent="0.3">
      <c r="C352" s="39" t="str">
        <f>+RESUMEN!C159</f>
        <v>04.04.07.01.02</v>
      </c>
      <c r="D352" s="31" t="str">
        <f>+RESUMEN!D159</f>
        <v>CAJA DE REG. CONCR. - 12" x 24" INCL. TAPA CONCRETO</v>
      </c>
      <c r="E352" s="68" t="str">
        <f>+RESUMEN!E159</f>
        <v>UND</v>
      </c>
      <c r="F352" s="62">
        <v>1</v>
      </c>
      <c r="G352" s="62">
        <v>2</v>
      </c>
      <c r="H352" s="62"/>
      <c r="I352" s="62"/>
      <c r="J352" s="62"/>
      <c r="K352" s="62"/>
      <c r="L352" s="62"/>
      <c r="M352" s="62">
        <f>+PRODUCT(F352:L352)</f>
        <v>2</v>
      </c>
      <c r="N352" s="70">
        <f>+M352</f>
        <v>2</v>
      </c>
    </row>
    <row r="353" spans="3:14" ht="15" customHeight="1" x14ac:dyDescent="0.3">
      <c r="C353" s="39"/>
      <c r="D353" s="31"/>
      <c r="E353" s="68"/>
      <c r="F353" s="62"/>
      <c r="G353" s="62"/>
      <c r="H353" s="62"/>
      <c r="I353" s="62"/>
      <c r="J353" s="62"/>
      <c r="K353" s="62"/>
      <c r="L353" s="62"/>
      <c r="M353" s="62"/>
      <c r="N353" s="62"/>
    </row>
    <row r="354" spans="3:14" ht="15" customHeight="1" x14ac:dyDescent="0.3">
      <c r="C354" s="39" t="str">
        <f>+RESUMEN!C160</f>
        <v>04.04.07.01.03</v>
      </c>
      <c r="D354" s="31" t="str">
        <f>+RESUMEN!D160</f>
        <v>CAJA DE REG. CONCR. - 24" x 24" INCL. TAPA CONCRETO</v>
      </c>
      <c r="E354" s="68" t="str">
        <f>+RESUMEN!E160</f>
        <v>UND</v>
      </c>
      <c r="F354" s="62">
        <v>1</v>
      </c>
      <c r="G354" s="62">
        <v>1</v>
      </c>
      <c r="H354" s="62"/>
      <c r="I354" s="62"/>
      <c r="J354" s="62"/>
      <c r="K354" s="62"/>
      <c r="L354" s="62"/>
      <c r="M354" s="62">
        <f>+PRODUCT(F354:L354)</f>
        <v>1</v>
      </c>
      <c r="N354" s="70">
        <f>+M354</f>
        <v>1</v>
      </c>
    </row>
    <row r="355" spans="3:14" ht="15" customHeight="1" x14ac:dyDescent="0.3">
      <c r="C355" s="39"/>
      <c r="D355" s="31"/>
      <c r="E355" s="68"/>
      <c r="F355" s="62"/>
      <c r="G355" s="62"/>
      <c r="H355" s="62"/>
      <c r="I355" s="62"/>
      <c r="J355" s="62"/>
      <c r="K355" s="62"/>
      <c r="L355" s="62"/>
      <c r="M355" s="62"/>
      <c r="N355" s="62"/>
    </row>
    <row r="356" spans="3:14" ht="15" customHeight="1" x14ac:dyDescent="0.3">
      <c r="C356" s="35" t="str">
        <f>+RESUMEN!C165</f>
        <v>04.05</v>
      </c>
      <c r="D356" s="25" t="str">
        <f>+RESUMEN!D165</f>
        <v>SISTEMA DE DRENAJE PLUVIAL</v>
      </c>
      <c r="E356" s="67"/>
      <c r="F356" s="26"/>
      <c r="G356" s="62"/>
      <c r="H356" s="62"/>
      <c r="I356" s="62"/>
      <c r="J356" s="62"/>
      <c r="K356" s="62"/>
      <c r="L356" s="62"/>
      <c r="M356" s="62"/>
      <c r="N356" s="62"/>
    </row>
    <row r="357" spans="3:14" ht="15" customHeight="1" x14ac:dyDescent="0.3">
      <c r="C357" s="37" t="str">
        <f>+RESUMEN!C166</f>
        <v>04.05.01</v>
      </c>
      <c r="D357" s="36" t="str">
        <f>+RESUMEN!D166</f>
        <v>SISTEMA DE DRENAJE PLUVIAL</v>
      </c>
      <c r="E357" s="67"/>
      <c r="F357" s="26"/>
      <c r="G357" s="62"/>
      <c r="H357" s="62"/>
      <c r="I357" s="62"/>
      <c r="J357" s="62"/>
      <c r="K357" s="62"/>
      <c r="L357" s="62"/>
      <c r="M357" s="62"/>
      <c r="N357" s="62"/>
    </row>
    <row r="358" spans="3:14" ht="15" customHeight="1" x14ac:dyDescent="0.3">
      <c r="C358" s="38" t="str">
        <f>+RESUMEN!C177</f>
        <v>04.05.01.02</v>
      </c>
      <c r="D358" s="33" t="str">
        <f>+RESUMEN!D177</f>
        <v>RED DE RECOLECCIÓN - DRENAJE PLUVIAL</v>
      </c>
      <c r="E358" s="67"/>
      <c r="F358" s="26"/>
      <c r="G358" s="62"/>
      <c r="H358" s="62"/>
      <c r="I358" s="62"/>
      <c r="J358" s="62"/>
      <c r="K358" s="62"/>
      <c r="L358" s="62"/>
      <c r="M358" s="62"/>
      <c r="N358" s="62"/>
    </row>
    <row r="359" spans="3:14" ht="28.8" customHeight="1" x14ac:dyDescent="0.3">
      <c r="C359" s="39" t="str">
        <f>+RESUMEN!C178</f>
        <v>04.05.01.02.01</v>
      </c>
      <c r="D359" s="31" t="str">
        <f>+RESUMEN!D178</f>
        <v>MONTANTES PLUVIAL - TUBERÍAS NTP ISO 4435, SDR51 DN 110mm, INCLUYE SUMINISTRO E INSTALACIÓN</v>
      </c>
      <c r="E359" s="67" t="str">
        <f>+RESUMEN!E178</f>
        <v>M</v>
      </c>
      <c r="F359" s="62">
        <v>23</v>
      </c>
      <c r="G359" s="62"/>
      <c r="H359" s="62">
        <v>18</v>
      </c>
      <c r="I359" s="62"/>
      <c r="J359" s="62"/>
      <c r="K359" s="62"/>
      <c r="L359" s="62"/>
      <c r="M359" s="62">
        <f>+PRODUCT(F359:L359)</f>
        <v>414</v>
      </c>
      <c r="N359" s="70">
        <f>+M359</f>
        <v>414</v>
      </c>
    </row>
    <row r="360" spans="3:14" ht="15" customHeight="1" x14ac:dyDescent="0.3">
      <c r="C360" s="39"/>
      <c r="D360" s="31"/>
      <c r="E360" s="67"/>
      <c r="F360" s="62"/>
      <c r="G360" s="62"/>
      <c r="H360" s="62"/>
      <c r="I360" s="62"/>
      <c r="J360" s="62"/>
      <c r="K360" s="62"/>
      <c r="L360" s="62"/>
      <c r="M360" s="62"/>
      <c r="N360" s="70"/>
    </row>
    <row r="361" spans="3:14" ht="15" customHeight="1" x14ac:dyDescent="0.3">
      <c r="C361" s="38" t="str">
        <f>+RESUMEN!C179</f>
        <v>04.05.01.03</v>
      </c>
      <c r="D361" s="33" t="str">
        <f>+RESUMEN!D179</f>
        <v>ACCESORIOS</v>
      </c>
      <c r="E361" s="67"/>
      <c r="F361" s="26"/>
      <c r="G361" s="62"/>
      <c r="H361" s="62"/>
      <c r="I361" s="62"/>
      <c r="J361" s="62"/>
      <c r="K361" s="62"/>
      <c r="L361" s="62"/>
      <c r="M361" s="62"/>
      <c r="N361" s="62"/>
    </row>
    <row r="362" spans="3:14" ht="15" customHeight="1" x14ac:dyDescent="0.3">
      <c r="C362" s="39" t="str">
        <f>+RESUMEN!C180</f>
        <v>04.05.01.03.01</v>
      </c>
      <c r="D362" s="31" t="str">
        <f>+RESUMEN!D180</f>
        <v>CODO PVC - CP 4"x90°</v>
      </c>
      <c r="E362" s="67" t="str">
        <f>+RESUMEN!E180</f>
        <v>UND</v>
      </c>
      <c r="F362" s="62">
        <f>+F359</f>
        <v>23</v>
      </c>
      <c r="G362" s="62">
        <v>4</v>
      </c>
      <c r="H362" s="62"/>
      <c r="I362" s="62"/>
      <c r="J362" s="62"/>
      <c r="K362" s="62"/>
      <c r="L362" s="62"/>
      <c r="M362" s="62">
        <f>+PRODUCT(F362:L362)</f>
        <v>92</v>
      </c>
      <c r="N362" s="70">
        <f>+M362</f>
        <v>92</v>
      </c>
    </row>
    <row r="363" spans="3:14" ht="15" customHeight="1" x14ac:dyDescent="0.3">
      <c r="C363" s="39"/>
      <c r="D363" s="31"/>
      <c r="E363" s="67"/>
      <c r="F363" s="62"/>
      <c r="G363" s="62"/>
      <c r="H363" s="62"/>
      <c r="I363" s="62"/>
      <c r="J363" s="62"/>
      <c r="K363" s="62"/>
      <c r="L363" s="62"/>
      <c r="M363" s="62"/>
      <c r="N363" s="62"/>
    </row>
    <row r="364" spans="3:14" ht="15" customHeight="1" x14ac:dyDescent="0.3">
      <c r="C364" s="39" t="str">
        <f>+RESUMEN!C181</f>
        <v>04.05.01.03.02</v>
      </c>
      <c r="D364" s="31" t="str">
        <f>+RESUMEN!D181</f>
        <v>CODO PVC - CP 4°x45°</v>
      </c>
      <c r="E364" s="67" t="str">
        <f>+RESUMEN!E181</f>
        <v>UND</v>
      </c>
      <c r="F364" s="62">
        <f>+F359</f>
        <v>23</v>
      </c>
      <c r="G364" s="62">
        <v>4</v>
      </c>
      <c r="H364" s="62"/>
      <c r="I364" s="62"/>
      <c r="J364" s="62"/>
      <c r="K364" s="62"/>
      <c r="L364" s="62"/>
      <c r="M364" s="62">
        <f>+PRODUCT(F364:L364)</f>
        <v>92</v>
      </c>
      <c r="N364" s="70">
        <f>+M364</f>
        <v>92</v>
      </c>
    </row>
    <row r="365" spans="3:14" ht="15" customHeight="1" x14ac:dyDescent="0.3">
      <c r="C365" s="39"/>
      <c r="D365" s="31"/>
      <c r="E365" s="67"/>
      <c r="F365" s="62"/>
      <c r="G365" s="62"/>
      <c r="H365" s="62"/>
      <c r="I365" s="62"/>
      <c r="J365" s="62"/>
      <c r="K365" s="62"/>
      <c r="L365" s="62"/>
      <c r="M365" s="62"/>
      <c r="N365" s="62"/>
    </row>
    <row r="366" spans="3:14" ht="15" customHeight="1" x14ac:dyDescent="0.3">
      <c r="C366" s="39" t="str">
        <f>+RESUMEN!C182</f>
        <v>04.05.01.03.03</v>
      </c>
      <c r="D366" s="31" t="str">
        <f>+RESUMEN!D182</f>
        <v>YEE SANITARIA - CP 4"x4"</v>
      </c>
      <c r="E366" s="67" t="str">
        <f>+RESUMEN!E182</f>
        <v>UND</v>
      </c>
      <c r="F366" s="62">
        <f>+F359</f>
        <v>23</v>
      </c>
      <c r="G366" s="62">
        <v>4</v>
      </c>
      <c r="H366" s="62"/>
      <c r="I366" s="62"/>
      <c r="J366" s="62"/>
      <c r="K366" s="62"/>
      <c r="L366" s="62"/>
      <c r="M366" s="62">
        <f>+PRODUCT(F366:L366)</f>
        <v>92</v>
      </c>
      <c r="N366" s="70">
        <f>+M366</f>
        <v>92</v>
      </c>
    </row>
    <row r="367" spans="3:14" ht="15" customHeight="1" x14ac:dyDescent="0.3">
      <c r="C367" s="39"/>
      <c r="D367" s="31"/>
      <c r="E367" s="67"/>
      <c r="F367" s="62"/>
      <c r="G367" s="62"/>
      <c r="H367" s="62"/>
      <c r="I367" s="62"/>
      <c r="J367" s="62"/>
      <c r="K367" s="62"/>
      <c r="L367" s="62"/>
      <c r="M367" s="62"/>
      <c r="N367" s="62"/>
    </row>
    <row r="368" spans="3:14" ht="15" customHeight="1" x14ac:dyDescent="0.3">
      <c r="C368" s="39" t="str">
        <f>+RESUMEN!C183</f>
        <v>04.05.01.03.04</v>
      </c>
      <c r="D368" s="31" t="str">
        <f>+RESUMEN!D183</f>
        <v>TEE SANITARIA - CP 4"x4"</v>
      </c>
      <c r="E368" s="67" t="str">
        <f>+RESUMEN!E183</f>
        <v>UND</v>
      </c>
      <c r="F368" s="62">
        <f>+F359</f>
        <v>23</v>
      </c>
      <c r="G368" s="62">
        <v>4</v>
      </c>
      <c r="H368" s="62"/>
      <c r="I368" s="62"/>
      <c r="J368" s="62"/>
      <c r="K368" s="62"/>
      <c r="L368" s="62"/>
      <c r="M368" s="62">
        <f>+PRODUCT(F368:L368)</f>
        <v>92</v>
      </c>
      <c r="N368" s="70">
        <f>+M368</f>
        <v>92</v>
      </c>
    </row>
    <row r="369" spans="3:14" ht="15" customHeight="1" x14ac:dyDescent="0.3">
      <c r="C369" s="39"/>
      <c r="D369" s="31"/>
      <c r="E369" s="67"/>
      <c r="F369" s="62"/>
      <c r="G369" s="62"/>
      <c r="H369" s="62"/>
      <c r="I369" s="62"/>
      <c r="J369" s="62"/>
      <c r="K369" s="62"/>
      <c r="L369" s="62"/>
      <c r="M369" s="62"/>
      <c r="N369" s="62"/>
    </row>
    <row r="370" spans="3:14" ht="15" customHeight="1" x14ac:dyDescent="0.3">
      <c r="C370" s="38" t="str">
        <f>+RESUMEN!C184</f>
        <v>04.05.01.04</v>
      </c>
      <c r="D370" s="33" t="str">
        <f>+RESUMEN!D184</f>
        <v>INSTALACIONES ESPECIALES</v>
      </c>
      <c r="E370" s="67"/>
      <c r="F370" s="26"/>
      <c r="G370" s="62"/>
      <c r="H370" s="62"/>
      <c r="I370" s="62"/>
      <c r="J370" s="62"/>
      <c r="K370" s="62"/>
      <c r="L370" s="62"/>
      <c r="M370" s="62"/>
      <c r="N370" s="62"/>
    </row>
    <row r="371" spans="3:14" ht="15" customHeight="1" x14ac:dyDescent="0.3">
      <c r="C371" s="39" t="str">
        <f>+RESUMEN!C185</f>
        <v>04.05.01.04.01</v>
      </c>
      <c r="D371" s="31" t="str">
        <f>+RESUMEN!D185</f>
        <v>CANALETA METALICA A=0.30m, INCLUYE ACCESORIOS DE FIJACIÓN</v>
      </c>
      <c r="E371" s="67" t="str">
        <f>+RESUMEN!E185</f>
        <v>ML</v>
      </c>
      <c r="F371" s="62">
        <v>17</v>
      </c>
      <c r="G371" s="62"/>
      <c r="H371" s="62">
        <v>325</v>
      </c>
      <c r="I371" s="62"/>
      <c r="J371" s="62"/>
      <c r="K371" s="62"/>
      <c r="L371" s="62"/>
      <c r="M371" s="62">
        <f>+PRODUCT(G371:L371)</f>
        <v>325</v>
      </c>
      <c r="N371" s="70">
        <f>+M371</f>
        <v>325</v>
      </c>
    </row>
    <row r="372" spans="3:14" ht="15" customHeight="1" x14ac:dyDescent="0.3">
      <c r="C372" s="39"/>
      <c r="D372" s="31"/>
      <c r="E372" s="67"/>
      <c r="F372" s="62"/>
      <c r="G372" s="62"/>
      <c r="H372" s="62"/>
      <c r="I372" s="62"/>
      <c r="J372" s="62"/>
      <c r="K372" s="62"/>
      <c r="L372" s="62"/>
      <c r="M372" s="62"/>
      <c r="N372" s="62"/>
    </row>
    <row r="373" spans="3:14" ht="15" customHeight="1" x14ac:dyDescent="0.3">
      <c r="C373" s="39" t="str">
        <f>+RESUMEN!C186</f>
        <v>04.05.01.04.02</v>
      </c>
      <c r="D373" s="31" t="str">
        <f>+RESUMEN!D186</f>
        <v>SUMIDERO TIPO CUPULA D=4"</v>
      </c>
      <c r="E373" s="67" t="str">
        <f>+RESUMEN!E186</f>
        <v>ML</v>
      </c>
      <c r="F373" s="62">
        <v>1</v>
      </c>
      <c r="G373" s="62">
        <v>41</v>
      </c>
      <c r="H373" s="62"/>
      <c r="I373" s="62"/>
      <c r="J373" s="62"/>
      <c r="K373" s="62"/>
      <c r="L373" s="62"/>
      <c r="M373" s="62">
        <f>+PRODUCT(F373:L373)</f>
        <v>41</v>
      </c>
      <c r="N373" s="70">
        <f>+M373</f>
        <v>41</v>
      </c>
    </row>
    <row r="374" spans="3:14" ht="15" customHeight="1" x14ac:dyDescent="0.3">
      <c r="C374" s="39"/>
      <c r="D374" s="31"/>
      <c r="E374" s="67"/>
      <c r="F374" s="62"/>
      <c r="G374" s="62"/>
      <c r="H374" s="62"/>
      <c r="I374" s="62"/>
      <c r="J374" s="62"/>
      <c r="K374" s="62"/>
      <c r="L374" s="62"/>
      <c r="M374" s="62"/>
      <c r="N374" s="62"/>
    </row>
    <row r="375" spans="3:14" ht="15" customHeight="1" x14ac:dyDescent="0.3">
      <c r="C375" s="38" t="str">
        <f>+RESUMEN!C187</f>
        <v>04.05.01.05</v>
      </c>
      <c r="D375" s="33" t="str">
        <f>+RESUMEN!D187</f>
        <v>SALIDA DE DRENAJE</v>
      </c>
      <c r="E375" s="67"/>
      <c r="F375" s="26"/>
      <c r="G375" s="62"/>
      <c r="H375" s="62"/>
      <c r="I375" s="62"/>
      <c r="J375" s="62"/>
      <c r="K375" s="62"/>
      <c r="L375" s="62"/>
      <c r="M375" s="62"/>
      <c r="N375" s="62"/>
    </row>
    <row r="376" spans="3:14" ht="15" customHeight="1" x14ac:dyDescent="0.3">
      <c r="C376" s="39" t="str">
        <f>+RESUMEN!C188</f>
        <v>04.05.01.05.01</v>
      </c>
      <c r="D376" s="31" t="str">
        <f>+RESUMEN!D188</f>
        <v>SALIDA DE DRENAJE 4" EN CANALETA METÁLICA Y CONCRETO</v>
      </c>
      <c r="E376" s="67" t="str">
        <f>+RESUMEN!E188</f>
        <v>PTO</v>
      </c>
      <c r="F376" s="62">
        <v>1</v>
      </c>
      <c r="G376" s="62">
        <f>+F359</f>
        <v>23</v>
      </c>
      <c r="H376" s="62"/>
      <c r="I376" s="62"/>
      <c r="J376" s="62"/>
      <c r="K376" s="62"/>
      <c r="L376" s="62"/>
      <c r="M376" s="62">
        <f>+PRODUCT(F376:L376)</f>
        <v>23</v>
      </c>
      <c r="N376" s="70">
        <f>+M376</f>
        <v>23</v>
      </c>
    </row>
    <row r="377" spans="3:14" ht="15" customHeight="1" x14ac:dyDescent="0.3">
      <c r="C377" s="39"/>
      <c r="D377" s="31"/>
      <c r="E377" s="67"/>
      <c r="F377" s="62"/>
      <c r="G377" s="62"/>
      <c r="H377" s="62"/>
      <c r="I377" s="62"/>
      <c r="J377" s="62"/>
      <c r="K377" s="62"/>
      <c r="L377" s="62"/>
      <c r="M377" s="62"/>
      <c r="N377" s="70"/>
    </row>
    <row r="378" spans="3:14" ht="15" customHeight="1" x14ac:dyDescent="0.3">
      <c r="C378" s="38" t="str">
        <f>+RESUMEN!C189</f>
        <v>04.05.01.06</v>
      </c>
      <c r="D378" s="33" t="str">
        <f>+RESUMEN!D189</f>
        <v>PIEZAS VARIAS</v>
      </c>
      <c r="E378" s="67"/>
      <c r="F378" s="26"/>
      <c r="G378" s="62"/>
      <c r="H378" s="62"/>
      <c r="I378" s="62"/>
      <c r="J378" s="62"/>
      <c r="K378" s="62"/>
      <c r="L378" s="62"/>
      <c r="M378" s="62"/>
      <c r="N378" s="62"/>
    </row>
    <row r="379" spans="3:14" ht="15" customHeight="1" x14ac:dyDescent="0.3">
      <c r="C379" s="39" t="str">
        <f>+RESUMEN!C190</f>
        <v>04.05.01.06.01</v>
      </c>
      <c r="D379" s="31" t="str">
        <f>+RESUMEN!D190</f>
        <v>ABRAZADERA DE FIJACIÓN  DE 4"</v>
      </c>
      <c r="E379" s="67" t="str">
        <f>+RESUMEN!E190</f>
        <v>UND</v>
      </c>
      <c r="F379" s="62">
        <v>1</v>
      </c>
      <c r="G379" s="62">
        <f>+ROUND(N359/1.5,0)</f>
        <v>276</v>
      </c>
      <c r="H379" s="62"/>
      <c r="I379" s="62"/>
      <c r="J379" s="62"/>
      <c r="K379" s="62"/>
      <c r="L379" s="62"/>
      <c r="M379" s="62">
        <f>+PRODUCT(F379:L379)</f>
        <v>276</v>
      </c>
      <c r="N379" s="70">
        <f>+M379</f>
        <v>276</v>
      </c>
    </row>
    <row r="380" spans="3:14" ht="15" customHeight="1" x14ac:dyDescent="0.3">
      <c r="C380" s="39"/>
      <c r="D380" s="31"/>
      <c r="E380" s="67"/>
      <c r="F380" s="62"/>
      <c r="G380" s="62"/>
      <c r="H380" s="62"/>
      <c r="I380" s="62"/>
      <c r="J380" s="62"/>
      <c r="K380" s="62"/>
      <c r="L380" s="62"/>
      <c r="M380" s="62"/>
      <c r="N380" s="70"/>
    </row>
    <row r="381" spans="3:14" ht="15" customHeight="1" x14ac:dyDescent="0.3">
      <c r="C381" s="38" t="str">
        <f>+RESUMEN!C191</f>
        <v>04.05.01.07</v>
      </c>
      <c r="D381" s="33" t="str">
        <f>+RESUMEN!D191</f>
        <v>PRUEBAS HIDRAULICAS - DRENAJE PLUVIAL</v>
      </c>
      <c r="E381" s="67"/>
      <c r="F381" s="26"/>
      <c r="G381" s="62"/>
      <c r="H381" s="62"/>
      <c r="I381" s="62"/>
      <c r="J381" s="62"/>
      <c r="K381" s="62"/>
      <c r="L381" s="62"/>
      <c r="M381" s="62"/>
      <c r="N381" s="62"/>
    </row>
    <row r="382" spans="3:14" ht="15" customHeight="1" x14ac:dyDescent="0.3">
      <c r="C382" s="39" t="str">
        <f>+RESUMEN!C192</f>
        <v>04.05.01.07.01</v>
      </c>
      <c r="D382" s="31" t="str">
        <f>+RESUMEN!D192</f>
        <v>PRUEBA HIDRAULICA PARA DRENAJE PLUVIAL</v>
      </c>
      <c r="E382" s="67" t="str">
        <f>+RESUMEN!E192</f>
        <v>ML</v>
      </c>
      <c r="F382" s="62">
        <v>1</v>
      </c>
      <c r="G382" s="62"/>
      <c r="H382" s="62">
        <f>+N359</f>
        <v>414</v>
      </c>
      <c r="I382" s="62"/>
      <c r="J382" s="62"/>
      <c r="K382" s="62"/>
      <c r="L382" s="62"/>
      <c r="M382" s="62">
        <f>+PRODUCT(F382:L382)</f>
        <v>414</v>
      </c>
      <c r="N382" s="70">
        <f>+M382</f>
        <v>414</v>
      </c>
    </row>
    <row r="383" spans="3:14" ht="15" customHeight="1" x14ac:dyDescent="0.3">
      <c r="C383" s="95"/>
      <c r="D383" s="96"/>
      <c r="E383" s="97"/>
      <c r="F383" s="98"/>
      <c r="G383" s="98"/>
      <c r="H383" s="98"/>
      <c r="I383" s="98"/>
      <c r="J383" s="98"/>
      <c r="K383" s="98"/>
      <c r="L383" s="98"/>
      <c r="M383" s="98"/>
      <c r="N383" s="99"/>
    </row>
    <row r="384" spans="3:14" ht="15" customHeight="1" x14ac:dyDescent="0.3">
      <c r="C384" s="38" t="str">
        <f>+RESUMEN!C193</f>
        <v>04.05.01.08</v>
      </c>
      <c r="D384" s="33" t="str">
        <f>+RESUMEN!D193</f>
        <v>CAJAS DE REGISTRO</v>
      </c>
      <c r="E384" s="67"/>
      <c r="F384" s="26"/>
      <c r="G384" s="62"/>
      <c r="H384" s="62"/>
      <c r="I384" s="62"/>
      <c r="J384" s="62"/>
      <c r="K384" s="62"/>
      <c r="L384" s="62"/>
      <c r="M384" s="62"/>
      <c r="N384" s="62"/>
    </row>
    <row r="385" spans="3:14" ht="15" customHeight="1" x14ac:dyDescent="0.3">
      <c r="C385" s="95" t="str">
        <f>+RESUMEN!C194</f>
        <v>04.05.01.08.01</v>
      </c>
      <c r="D385" s="96" t="str">
        <f>+RESUMEN!D194</f>
        <v>CAJA DE REG. CONCR. - 10" x 20" INCL. TAPA CONCRETO</v>
      </c>
      <c r="E385" s="97" t="str">
        <f>+RESUMEN!E194</f>
        <v>UND</v>
      </c>
      <c r="F385" s="62">
        <v>1</v>
      </c>
      <c r="G385" s="62">
        <v>4</v>
      </c>
      <c r="H385" s="62"/>
      <c r="I385" s="62"/>
      <c r="J385" s="62"/>
      <c r="K385" s="62"/>
      <c r="L385" s="62"/>
      <c r="M385" s="62">
        <f>+PRODUCT(F385:L385)</f>
        <v>4</v>
      </c>
      <c r="N385" s="70">
        <f>+M385</f>
        <v>4</v>
      </c>
    </row>
    <row r="386" spans="3:14" ht="15" customHeight="1" x14ac:dyDescent="0.3">
      <c r="C386" s="95"/>
      <c r="D386" s="96"/>
      <c r="E386" s="97"/>
      <c r="F386" s="98"/>
      <c r="G386" s="98"/>
      <c r="H386" s="98"/>
      <c r="I386" s="98"/>
      <c r="J386" s="98"/>
      <c r="K386" s="98"/>
      <c r="L386" s="98"/>
      <c r="M386" s="98"/>
      <c r="N386" s="99"/>
    </row>
    <row r="387" spans="3:14" ht="15" customHeight="1" x14ac:dyDescent="0.3">
      <c r="C387" s="35" t="str">
        <f>+RESUMEN!C199</f>
        <v>04.06</v>
      </c>
      <c r="D387" s="25" t="str">
        <f>+RESUMEN!D199</f>
        <v>DRENAJE DE EQUIPOS DE AIRE ACONDICIONADO (TIPO CASETA Y DUCTOS)</v>
      </c>
      <c r="E387" s="97"/>
      <c r="F387" s="98"/>
      <c r="G387" s="98"/>
      <c r="H387" s="98"/>
      <c r="I387" s="98"/>
      <c r="J387" s="98"/>
      <c r="K387" s="98"/>
      <c r="L387" s="98"/>
      <c r="M387" s="98"/>
      <c r="N387" s="99"/>
    </row>
    <row r="388" spans="3:14" ht="15" customHeight="1" x14ac:dyDescent="0.3">
      <c r="C388" s="37" t="str">
        <f>+RESUMEN!C200</f>
        <v>04.06.01</v>
      </c>
      <c r="D388" s="36" t="str">
        <f>+RESUMEN!D200</f>
        <v>SALIDAS DE DRENAJES DE EQUIPOS</v>
      </c>
      <c r="E388" s="97"/>
      <c r="F388" s="98"/>
      <c r="G388" s="98"/>
      <c r="H388" s="98"/>
      <c r="I388" s="98"/>
      <c r="J388" s="98"/>
      <c r="K388" s="98"/>
      <c r="L388" s="98"/>
      <c r="M388" s="98"/>
      <c r="N388" s="99"/>
    </row>
    <row r="389" spans="3:14" ht="15" customHeight="1" x14ac:dyDescent="0.3">
      <c r="C389" s="95" t="str">
        <f>+RESUMEN!C201</f>
        <v>04.06.01.01</v>
      </c>
      <c r="D389" s="96" t="str">
        <f>+RESUMEN!D201</f>
        <v>SALIDA DE DESAGÜE PVC CLASE 10 C/ROSCA 3/4"</v>
      </c>
      <c r="E389" s="97" t="str">
        <f>+RESUMEN!E201</f>
        <v>PTO</v>
      </c>
      <c r="F389" s="98">
        <v>1</v>
      </c>
      <c r="G389" s="98">
        <f>+SUM(G390:G392)</f>
        <v>92</v>
      </c>
      <c r="H389" s="98"/>
      <c r="I389" s="98"/>
      <c r="J389" s="98"/>
      <c r="K389" s="98"/>
      <c r="L389" s="98"/>
      <c r="M389" s="62">
        <f>+PRODUCT(F389:L389)</f>
        <v>92</v>
      </c>
      <c r="N389" s="70">
        <f>+M389</f>
        <v>92</v>
      </c>
    </row>
    <row r="390" spans="3:14" ht="15" customHeight="1" x14ac:dyDescent="0.3">
      <c r="C390" s="95"/>
      <c r="D390" s="64" t="s">
        <v>178</v>
      </c>
      <c r="E390" s="100" t="s">
        <v>255</v>
      </c>
      <c r="F390" s="98">
        <v>1</v>
      </c>
      <c r="G390" s="98">
        <v>27</v>
      </c>
      <c r="H390" s="98"/>
      <c r="I390" s="98"/>
      <c r="J390" s="98"/>
      <c r="K390" s="98"/>
      <c r="L390" s="98"/>
      <c r="M390" s="98"/>
      <c r="N390" s="99"/>
    </row>
    <row r="391" spans="3:14" ht="15" customHeight="1" x14ac:dyDescent="0.3">
      <c r="C391" s="95"/>
      <c r="D391" s="64" t="s">
        <v>179</v>
      </c>
      <c r="E391" s="100" t="s">
        <v>255</v>
      </c>
      <c r="F391" s="98">
        <v>1</v>
      </c>
      <c r="G391" s="98">
        <v>29</v>
      </c>
      <c r="H391" s="98"/>
      <c r="I391" s="98"/>
      <c r="J391" s="98"/>
      <c r="K391" s="98"/>
      <c r="L391" s="98"/>
      <c r="M391" s="98"/>
      <c r="N391" s="99"/>
    </row>
    <row r="392" spans="3:14" ht="15" customHeight="1" x14ac:dyDescent="0.3">
      <c r="C392" s="95"/>
      <c r="D392" s="64" t="s">
        <v>180</v>
      </c>
      <c r="E392" s="100" t="s">
        <v>255</v>
      </c>
      <c r="F392" s="98">
        <v>1</v>
      </c>
      <c r="G392" s="98">
        <v>36</v>
      </c>
      <c r="H392" s="98"/>
      <c r="I392" s="98"/>
      <c r="J392" s="98"/>
      <c r="K392" s="98"/>
      <c r="L392" s="98"/>
      <c r="M392" s="98"/>
      <c r="N392" s="99"/>
    </row>
    <row r="393" spans="3:14" ht="15" customHeight="1" x14ac:dyDescent="0.3">
      <c r="C393" s="95"/>
      <c r="D393" s="96"/>
      <c r="E393" s="97"/>
      <c r="F393" s="98"/>
      <c r="G393" s="98"/>
      <c r="H393" s="98"/>
      <c r="I393" s="98"/>
      <c r="J393" s="98"/>
      <c r="K393" s="98"/>
      <c r="L393" s="98"/>
      <c r="M393" s="98"/>
      <c r="N393" s="99"/>
    </row>
    <row r="394" spans="3:14" ht="15" customHeight="1" x14ac:dyDescent="0.3">
      <c r="C394" s="37" t="str">
        <f>+RESUMEN!C202</f>
        <v>04.06.02</v>
      </c>
      <c r="D394" s="36" t="str">
        <f>+RESUMEN!D202</f>
        <v>RED DE RECOLECCIÓN - AIRE ACONDICIONADO</v>
      </c>
      <c r="E394" s="97"/>
      <c r="F394" s="98"/>
      <c r="G394" s="98"/>
      <c r="H394" s="98"/>
      <c r="I394" s="98"/>
      <c r="J394" s="98"/>
      <c r="K394" s="98"/>
      <c r="L394" s="98"/>
      <c r="M394" s="98"/>
      <c r="N394" s="99"/>
    </row>
    <row r="395" spans="3:14" ht="15" customHeight="1" x14ac:dyDescent="0.3">
      <c r="C395" s="95" t="str">
        <f>+RESUMEN!C203</f>
        <v>04.06.02.01</v>
      </c>
      <c r="D395" s="96" t="str">
        <f>+RESUMEN!D203</f>
        <v>TUBERÍA PVC - 3/4" (SUM. E INST.)</v>
      </c>
      <c r="E395" s="97" t="str">
        <f>+RESUMEN!E203</f>
        <v>M</v>
      </c>
      <c r="F395" s="98">
        <v>1</v>
      </c>
      <c r="G395" s="98"/>
      <c r="H395" s="98">
        <f>+SUM(H396:H398)</f>
        <v>303.5</v>
      </c>
      <c r="I395" s="98"/>
      <c r="J395" s="98"/>
      <c r="K395" s="98"/>
      <c r="L395" s="98"/>
      <c r="M395" s="62">
        <f>+PRODUCT(F395:L395)</f>
        <v>303.5</v>
      </c>
      <c r="N395" s="70">
        <f>+M395</f>
        <v>303.5</v>
      </c>
    </row>
    <row r="396" spans="3:14" ht="15" customHeight="1" x14ac:dyDescent="0.3">
      <c r="C396" s="95"/>
      <c r="D396" s="64" t="s">
        <v>178</v>
      </c>
      <c r="E396" s="100" t="s">
        <v>260</v>
      </c>
      <c r="F396" s="98">
        <v>1</v>
      </c>
      <c r="G396" s="98"/>
      <c r="H396" s="98">
        <v>80.5</v>
      </c>
      <c r="I396" s="98"/>
      <c r="J396" s="98"/>
      <c r="K396" s="98"/>
      <c r="L396" s="98"/>
      <c r="M396" s="98"/>
      <c r="N396" s="99"/>
    </row>
    <row r="397" spans="3:14" ht="15" customHeight="1" x14ac:dyDescent="0.3">
      <c r="C397" s="95"/>
      <c r="D397" s="64" t="s">
        <v>179</v>
      </c>
      <c r="E397" s="100" t="s">
        <v>260</v>
      </c>
      <c r="F397" s="98">
        <v>1</v>
      </c>
      <c r="G397" s="98"/>
      <c r="H397" s="98">
        <v>140.5</v>
      </c>
      <c r="I397" s="98"/>
      <c r="J397" s="98"/>
      <c r="K397" s="98"/>
      <c r="L397" s="98"/>
      <c r="M397" s="98"/>
      <c r="N397" s="99"/>
    </row>
    <row r="398" spans="3:14" ht="15" customHeight="1" x14ac:dyDescent="0.3">
      <c r="C398" s="95"/>
      <c r="D398" s="64" t="s">
        <v>180</v>
      </c>
      <c r="E398" s="100" t="s">
        <v>260</v>
      </c>
      <c r="F398" s="98">
        <v>1</v>
      </c>
      <c r="G398" s="98"/>
      <c r="H398" s="98">
        <v>82.5</v>
      </c>
      <c r="I398" s="98"/>
      <c r="J398" s="98"/>
      <c r="K398" s="98"/>
      <c r="L398" s="98"/>
      <c r="M398" s="98"/>
      <c r="N398" s="99"/>
    </row>
    <row r="399" spans="3:14" ht="15" customHeight="1" x14ac:dyDescent="0.3">
      <c r="C399" s="95"/>
      <c r="D399" s="96"/>
      <c r="E399" s="97"/>
      <c r="F399" s="98"/>
      <c r="G399" s="98"/>
      <c r="H399" s="98"/>
      <c r="I399" s="98"/>
      <c r="J399" s="98"/>
      <c r="K399" s="98"/>
      <c r="L399" s="98"/>
      <c r="M399" s="98"/>
      <c r="N399" s="99"/>
    </row>
    <row r="400" spans="3:14" ht="15" customHeight="1" x14ac:dyDescent="0.3">
      <c r="C400" s="95" t="str">
        <f>+RESUMEN!C204</f>
        <v>04.06.02.02</v>
      </c>
      <c r="D400" s="96" t="str">
        <f>+RESUMEN!D204</f>
        <v>TUBERÍA PVC - 1" (SUM. E INST.)</v>
      </c>
      <c r="E400" s="97" t="str">
        <f>+RESUMEN!E204</f>
        <v>M</v>
      </c>
      <c r="F400" s="98">
        <v>1</v>
      </c>
      <c r="G400" s="98"/>
      <c r="H400" s="98">
        <f>+SUM(H401:H403)</f>
        <v>74.5</v>
      </c>
      <c r="I400" s="98"/>
      <c r="J400" s="98"/>
      <c r="K400" s="98"/>
      <c r="L400" s="98"/>
      <c r="M400" s="62">
        <f>+PRODUCT(F400:L400)</f>
        <v>74.5</v>
      </c>
      <c r="N400" s="70">
        <f>+M400</f>
        <v>74.5</v>
      </c>
    </row>
    <row r="401" spans="3:14" ht="15" customHeight="1" x14ac:dyDescent="0.3">
      <c r="C401" s="95"/>
      <c r="D401" s="64" t="s">
        <v>178</v>
      </c>
      <c r="E401" s="100" t="s">
        <v>260</v>
      </c>
      <c r="F401" s="98">
        <v>1</v>
      </c>
      <c r="G401" s="98"/>
      <c r="H401" s="98">
        <v>19</v>
      </c>
      <c r="I401" s="98"/>
      <c r="J401" s="98"/>
      <c r="K401" s="98"/>
      <c r="L401" s="98"/>
      <c r="M401" s="98"/>
      <c r="N401" s="99"/>
    </row>
    <row r="402" spans="3:14" ht="15" customHeight="1" x14ac:dyDescent="0.3">
      <c r="C402" s="95"/>
      <c r="D402" s="64" t="s">
        <v>179</v>
      </c>
      <c r="E402" s="100" t="s">
        <v>260</v>
      </c>
      <c r="F402" s="98">
        <v>1</v>
      </c>
      <c r="G402" s="98"/>
      <c r="H402" s="98">
        <v>17</v>
      </c>
      <c r="I402" s="98"/>
      <c r="J402" s="98"/>
      <c r="K402" s="98"/>
      <c r="L402" s="98"/>
      <c r="M402" s="98"/>
      <c r="N402" s="99"/>
    </row>
    <row r="403" spans="3:14" ht="15" customHeight="1" x14ac:dyDescent="0.3">
      <c r="C403" s="95"/>
      <c r="D403" s="64" t="s">
        <v>180</v>
      </c>
      <c r="E403" s="100" t="s">
        <v>260</v>
      </c>
      <c r="F403" s="98">
        <v>1</v>
      </c>
      <c r="G403" s="98"/>
      <c r="H403" s="98">
        <v>38.5</v>
      </c>
      <c r="I403" s="98"/>
      <c r="J403" s="98"/>
      <c r="K403" s="98"/>
      <c r="L403" s="98"/>
      <c r="M403" s="98"/>
      <c r="N403" s="99"/>
    </row>
    <row r="404" spans="3:14" ht="15" customHeight="1" x14ac:dyDescent="0.3">
      <c r="C404" s="95"/>
      <c r="D404" s="96"/>
      <c r="E404" s="97"/>
      <c r="F404" s="98"/>
      <c r="G404" s="98"/>
      <c r="H404" s="98"/>
      <c r="I404" s="98"/>
      <c r="J404" s="98"/>
      <c r="K404" s="98"/>
      <c r="L404" s="98"/>
      <c r="M404" s="98"/>
      <c r="N404" s="99"/>
    </row>
    <row r="405" spans="3:14" ht="15" customHeight="1" x14ac:dyDescent="0.3">
      <c r="C405" s="95" t="str">
        <f>+RESUMEN!C205</f>
        <v>04.06.02.03</v>
      </c>
      <c r="D405" s="96" t="str">
        <f>+RESUMEN!D205</f>
        <v>TUBERÍA PVC - 1 1/2" (SUM. E INST.)</v>
      </c>
      <c r="E405" s="97" t="str">
        <f>+RESUMEN!E205</f>
        <v>M</v>
      </c>
      <c r="F405" s="98">
        <v>1</v>
      </c>
      <c r="G405" s="98"/>
      <c r="H405" s="98">
        <f>+SUM(H406:H408)</f>
        <v>153</v>
      </c>
      <c r="I405" s="98"/>
      <c r="J405" s="98"/>
      <c r="K405" s="98"/>
      <c r="L405" s="98"/>
      <c r="M405" s="62">
        <f>+PRODUCT(F405:L405)</f>
        <v>153</v>
      </c>
      <c r="N405" s="70">
        <f>+M405</f>
        <v>153</v>
      </c>
    </row>
    <row r="406" spans="3:14" ht="15" customHeight="1" x14ac:dyDescent="0.3">
      <c r="C406" s="95"/>
      <c r="D406" s="64" t="s">
        <v>178</v>
      </c>
      <c r="E406" s="100" t="s">
        <v>260</v>
      </c>
      <c r="F406" s="98">
        <v>1</v>
      </c>
      <c r="G406" s="98"/>
      <c r="H406" s="98">
        <v>58.5</v>
      </c>
      <c r="I406" s="98"/>
      <c r="J406" s="98"/>
      <c r="K406" s="98"/>
      <c r="L406" s="98"/>
      <c r="M406" s="98"/>
      <c r="N406" s="99"/>
    </row>
    <row r="407" spans="3:14" ht="15" customHeight="1" x14ac:dyDescent="0.3">
      <c r="C407" s="95"/>
      <c r="D407" s="64" t="s">
        <v>179</v>
      </c>
      <c r="E407" s="100" t="s">
        <v>260</v>
      </c>
      <c r="F407" s="98">
        <v>1</v>
      </c>
      <c r="G407" s="98"/>
      <c r="H407" s="98">
        <v>43</v>
      </c>
      <c r="I407" s="98"/>
      <c r="J407" s="98"/>
      <c r="K407" s="98"/>
      <c r="L407" s="98"/>
      <c r="M407" s="98"/>
      <c r="N407" s="99"/>
    </row>
    <row r="408" spans="3:14" ht="15" customHeight="1" x14ac:dyDescent="0.3">
      <c r="C408" s="95"/>
      <c r="D408" s="64" t="s">
        <v>180</v>
      </c>
      <c r="E408" s="100" t="s">
        <v>260</v>
      </c>
      <c r="F408" s="98">
        <v>1</v>
      </c>
      <c r="G408" s="98"/>
      <c r="H408" s="98">
        <v>51.5</v>
      </c>
      <c r="I408" s="98"/>
      <c r="J408" s="98"/>
      <c r="K408" s="98"/>
      <c r="L408" s="98"/>
      <c r="M408" s="98"/>
      <c r="N408" s="99"/>
    </row>
    <row r="409" spans="3:14" ht="15" customHeight="1" x14ac:dyDescent="0.3">
      <c r="C409" s="95"/>
      <c r="D409" s="96"/>
      <c r="E409" s="97"/>
      <c r="F409" s="98"/>
      <c r="G409" s="98"/>
      <c r="H409" s="98"/>
      <c r="I409" s="98"/>
      <c r="J409" s="98"/>
      <c r="K409" s="98"/>
      <c r="L409" s="98"/>
      <c r="M409" s="98"/>
      <c r="N409" s="99"/>
    </row>
    <row r="410" spans="3:14" ht="15" customHeight="1" x14ac:dyDescent="0.3">
      <c r="C410" s="37" t="str">
        <f>+RESUMEN!C206</f>
        <v>04.06.03</v>
      </c>
      <c r="D410" s="36" t="str">
        <f>+RESUMEN!D206</f>
        <v>ACCESORIOS DE REDES</v>
      </c>
      <c r="E410" s="97"/>
      <c r="F410" s="98"/>
      <c r="G410" s="98"/>
      <c r="H410" s="98"/>
      <c r="I410" s="98"/>
      <c r="J410" s="98"/>
      <c r="K410" s="98"/>
      <c r="L410" s="98"/>
      <c r="M410" s="98"/>
      <c r="N410" s="99"/>
    </row>
    <row r="411" spans="3:14" ht="15" customHeight="1" x14ac:dyDescent="0.3">
      <c r="C411" s="95" t="str">
        <f>+RESUMEN!C207</f>
        <v>04.06.03.01</v>
      </c>
      <c r="D411" s="96" t="str">
        <f>+RESUMEN!D207</f>
        <v>CODO PVC 3/4"x90°</v>
      </c>
      <c r="E411" s="97" t="str">
        <f>+RESUMEN!E207</f>
        <v>UND</v>
      </c>
      <c r="F411" s="98">
        <v>1</v>
      </c>
      <c r="G411" s="98">
        <f>+SUM(G412:G414)</f>
        <v>44</v>
      </c>
      <c r="H411" s="98"/>
      <c r="I411" s="98"/>
      <c r="J411" s="98"/>
      <c r="K411" s="98"/>
      <c r="L411" s="98"/>
      <c r="M411" s="62">
        <f>+PRODUCT(F411:L411)</f>
        <v>44</v>
      </c>
      <c r="N411" s="70">
        <f>+M411</f>
        <v>44</v>
      </c>
    </row>
    <row r="412" spans="3:14" ht="15" customHeight="1" x14ac:dyDescent="0.3">
      <c r="C412" s="95"/>
      <c r="D412" s="64" t="s">
        <v>178</v>
      </c>
      <c r="E412" s="100" t="s">
        <v>256</v>
      </c>
      <c r="F412" s="98">
        <v>1</v>
      </c>
      <c r="G412" s="98">
        <v>21</v>
      </c>
      <c r="H412" s="98"/>
      <c r="I412" s="98"/>
      <c r="J412" s="98"/>
      <c r="K412" s="98"/>
      <c r="L412" s="98"/>
      <c r="M412" s="98"/>
      <c r="N412" s="99"/>
    </row>
    <row r="413" spans="3:14" ht="15" customHeight="1" x14ac:dyDescent="0.3">
      <c r="C413" s="95"/>
      <c r="D413" s="64" t="s">
        <v>179</v>
      </c>
      <c r="E413" s="100" t="s">
        <v>256</v>
      </c>
      <c r="F413" s="98">
        <v>1</v>
      </c>
      <c r="G413" s="98">
        <v>11</v>
      </c>
      <c r="H413" s="98"/>
      <c r="I413" s="98"/>
      <c r="J413" s="98"/>
      <c r="K413" s="98"/>
      <c r="L413" s="98"/>
      <c r="M413" s="98"/>
      <c r="N413" s="99"/>
    </row>
    <row r="414" spans="3:14" ht="15" customHeight="1" x14ac:dyDescent="0.3">
      <c r="C414" s="95"/>
      <c r="D414" s="64" t="s">
        <v>180</v>
      </c>
      <c r="E414" s="100" t="s">
        <v>256</v>
      </c>
      <c r="F414" s="98">
        <v>1</v>
      </c>
      <c r="G414" s="98">
        <v>12</v>
      </c>
      <c r="H414" s="98"/>
      <c r="I414" s="98"/>
      <c r="J414" s="98"/>
      <c r="K414" s="98"/>
      <c r="L414" s="98"/>
      <c r="M414" s="98"/>
      <c r="N414" s="99"/>
    </row>
    <row r="415" spans="3:14" ht="15" customHeight="1" x14ac:dyDescent="0.3">
      <c r="C415" s="95"/>
      <c r="D415" s="101"/>
      <c r="E415" s="100"/>
      <c r="F415" s="98"/>
      <c r="G415" s="98"/>
      <c r="H415" s="98"/>
      <c r="I415" s="98"/>
      <c r="J415" s="98"/>
      <c r="K415" s="98"/>
      <c r="L415" s="98"/>
      <c r="M415" s="98"/>
      <c r="N415" s="99"/>
    </row>
    <row r="416" spans="3:14" ht="15" customHeight="1" x14ac:dyDescent="0.3">
      <c r="C416" s="95" t="str">
        <f>+RESUMEN!C208</f>
        <v>04.06.03.02</v>
      </c>
      <c r="D416" s="96" t="str">
        <f>+RESUMEN!D208</f>
        <v>CODO PVC 3/4"x45°</v>
      </c>
      <c r="E416" s="97" t="str">
        <f>+RESUMEN!E208</f>
        <v>UND</v>
      </c>
      <c r="F416" s="98">
        <v>1</v>
      </c>
      <c r="G416" s="98">
        <f>+SUM(G417:G419)</f>
        <v>3</v>
      </c>
      <c r="H416" s="98"/>
      <c r="I416" s="98"/>
      <c r="J416" s="98"/>
      <c r="K416" s="98"/>
      <c r="L416" s="98"/>
      <c r="M416" s="62">
        <f>+PRODUCT(F416:L416)</f>
        <v>3</v>
      </c>
      <c r="N416" s="70">
        <f>+M416</f>
        <v>3</v>
      </c>
    </row>
    <row r="417" spans="3:14" ht="15" customHeight="1" x14ac:dyDescent="0.3">
      <c r="C417" s="95"/>
      <c r="D417" s="64" t="s">
        <v>178</v>
      </c>
      <c r="E417" s="100" t="s">
        <v>256</v>
      </c>
      <c r="F417" s="98">
        <v>1</v>
      </c>
      <c r="G417" s="98">
        <v>1</v>
      </c>
      <c r="H417" s="98"/>
      <c r="I417" s="98"/>
      <c r="J417" s="98"/>
      <c r="K417" s="98"/>
      <c r="L417" s="98"/>
      <c r="M417" s="98"/>
      <c r="N417" s="99"/>
    </row>
    <row r="418" spans="3:14" ht="15" customHeight="1" x14ac:dyDescent="0.3">
      <c r="C418" s="95"/>
      <c r="D418" s="64" t="s">
        <v>179</v>
      </c>
      <c r="E418" s="100" t="s">
        <v>256</v>
      </c>
      <c r="F418" s="98">
        <v>1</v>
      </c>
      <c r="G418" s="98">
        <v>1</v>
      </c>
      <c r="H418" s="98"/>
      <c r="I418" s="98"/>
      <c r="J418" s="98"/>
      <c r="K418" s="98"/>
      <c r="L418" s="98"/>
      <c r="M418" s="98"/>
      <c r="N418" s="99"/>
    </row>
    <row r="419" spans="3:14" ht="15" customHeight="1" x14ac:dyDescent="0.3">
      <c r="C419" s="95"/>
      <c r="D419" s="64" t="s">
        <v>180</v>
      </c>
      <c r="E419" s="100" t="s">
        <v>256</v>
      </c>
      <c r="F419" s="98">
        <v>1</v>
      </c>
      <c r="G419" s="98">
        <v>1</v>
      </c>
      <c r="H419" s="98"/>
      <c r="I419" s="98"/>
      <c r="J419" s="98"/>
      <c r="K419" s="98"/>
      <c r="L419" s="98"/>
      <c r="M419" s="98"/>
      <c r="N419" s="99"/>
    </row>
    <row r="420" spans="3:14" ht="15" customHeight="1" x14ac:dyDescent="0.3">
      <c r="C420" s="95"/>
      <c r="D420" s="96"/>
      <c r="E420" s="97"/>
      <c r="F420" s="98"/>
      <c r="G420" s="98"/>
      <c r="H420" s="98"/>
      <c r="I420" s="98"/>
      <c r="J420" s="98"/>
      <c r="K420" s="98"/>
      <c r="L420" s="98"/>
      <c r="M420" s="98"/>
      <c r="N420" s="99"/>
    </row>
    <row r="421" spans="3:14" ht="15" customHeight="1" x14ac:dyDescent="0.3">
      <c r="C421" s="95" t="str">
        <f>+RESUMEN!C209</f>
        <v>04.06.03.03</v>
      </c>
      <c r="D421" s="96" t="str">
        <f>+RESUMEN!D209</f>
        <v>CODO PVC 1"x90°</v>
      </c>
      <c r="E421" s="97" t="str">
        <f>+RESUMEN!E209</f>
        <v>UND</v>
      </c>
      <c r="F421" s="98">
        <v>1</v>
      </c>
      <c r="G421" s="98">
        <f>+SUM(G422:G424)</f>
        <v>6</v>
      </c>
      <c r="H421" s="98"/>
      <c r="I421" s="98"/>
      <c r="J421" s="98"/>
      <c r="K421" s="98"/>
      <c r="L421" s="98"/>
      <c r="M421" s="62">
        <f>+PRODUCT(F421:L421)</f>
        <v>6</v>
      </c>
      <c r="N421" s="70">
        <f>+M421</f>
        <v>6</v>
      </c>
    </row>
    <row r="422" spans="3:14" ht="15" customHeight="1" x14ac:dyDescent="0.3">
      <c r="C422" s="95"/>
      <c r="D422" s="64" t="s">
        <v>178</v>
      </c>
      <c r="E422" s="100" t="s">
        <v>256</v>
      </c>
      <c r="F422" s="98">
        <v>1</v>
      </c>
      <c r="G422" s="98">
        <v>1</v>
      </c>
      <c r="H422" s="98"/>
      <c r="I422" s="98"/>
      <c r="J422" s="98"/>
      <c r="K422" s="98"/>
      <c r="L422" s="98"/>
      <c r="M422" s="98"/>
      <c r="N422" s="99"/>
    </row>
    <row r="423" spans="3:14" ht="15" customHeight="1" x14ac:dyDescent="0.3">
      <c r="C423" s="95"/>
      <c r="D423" s="64" t="s">
        <v>179</v>
      </c>
      <c r="E423" s="100" t="s">
        <v>256</v>
      </c>
      <c r="F423" s="98">
        <v>1</v>
      </c>
      <c r="G423" s="98">
        <v>1</v>
      </c>
      <c r="H423" s="98"/>
      <c r="I423" s="98"/>
      <c r="J423" s="98"/>
      <c r="K423" s="98"/>
      <c r="L423" s="98"/>
      <c r="M423" s="98"/>
      <c r="N423" s="99"/>
    </row>
    <row r="424" spans="3:14" ht="15" customHeight="1" x14ac:dyDescent="0.3">
      <c r="C424" s="95"/>
      <c r="D424" s="64" t="s">
        <v>180</v>
      </c>
      <c r="E424" s="100" t="s">
        <v>256</v>
      </c>
      <c r="F424" s="98">
        <v>1</v>
      </c>
      <c r="G424" s="98">
        <v>4</v>
      </c>
      <c r="H424" s="98"/>
      <c r="I424" s="98"/>
      <c r="J424" s="98"/>
      <c r="K424" s="98"/>
      <c r="L424" s="98"/>
      <c r="M424" s="98"/>
      <c r="N424" s="99"/>
    </row>
    <row r="425" spans="3:14" ht="15" customHeight="1" x14ac:dyDescent="0.3">
      <c r="C425" s="95"/>
      <c r="D425" s="101"/>
      <c r="E425" s="100"/>
      <c r="F425" s="98"/>
      <c r="G425" s="98"/>
      <c r="H425" s="98"/>
      <c r="I425" s="98"/>
      <c r="J425" s="98"/>
      <c r="K425" s="98"/>
      <c r="L425" s="98"/>
      <c r="M425" s="98"/>
      <c r="N425" s="99"/>
    </row>
    <row r="426" spans="3:14" ht="15" customHeight="1" x14ac:dyDescent="0.3">
      <c r="C426" s="95" t="str">
        <f>+RESUMEN!C210</f>
        <v>04.06.03.04</v>
      </c>
      <c r="D426" s="96" t="str">
        <f>+RESUMEN!D210</f>
        <v>CODO PVC 1"x45°</v>
      </c>
      <c r="E426" s="97" t="str">
        <f>+RESUMEN!E210</f>
        <v>UND</v>
      </c>
      <c r="F426" s="98">
        <v>1</v>
      </c>
      <c r="G426" s="98">
        <f>+SUM(G427:G429)</f>
        <v>3</v>
      </c>
      <c r="H426" s="98"/>
      <c r="I426" s="98"/>
      <c r="J426" s="98"/>
      <c r="K426" s="98"/>
      <c r="L426" s="98"/>
      <c r="M426" s="62">
        <f>+PRODUCT(F426:L426)</f>
        <v>3</v>
      </c>
      <c r="N426" s="70">
        <f>+M426</f>
        <v>3</v>
      </c>
    </row>
    <row r="427" spans="3:14" ht="15" customHeight="1" x14ac:dyDescent="0.3">
      <c r="C427" s="95"/>
      <c r="D427" s="64" t="s">
        <v>178</v>
      </c>
      <c r="E427" s="100" t="s">
        <v>256</v>
      </c>
      <c r="F427" s="98">
        <v>1</v>
      </c>
      <c r="G427" s="98">
        <v>1</v>
      </c>
      <c r="H427" s="98"/>
      <c r="I427" s="98"/>
      <c r="J427" s="98"/>
      <c r="K427" s="98"/>
      <c r="L427" s="98"/>
      <c r="M427" s="98"/>
      <c r="N427" s="99"/>
    </row>
    <row r="428" spans="3:14" ht="15" customHeight="1" x14ac:dyDescent="0.3">
      <c r="C428" s="95"/>
      <c r="D428" s="64" t="s">
        <v>179</v>
      </c>
      <c r="E428" s="100" t="s">
        <v>256</v>
      </c>
      <c r="F428" s="98">
        <v>1</v>
      </c>
      <c r="G428" s="98">
        <v>1</v>
      </c>
      <c r="H428" s="98"/>
      <c r="I428" s="98"/>
      <c r="J428" s="98"/>
      <c r="K428" s="98"/>
      <c r="L428" s="98"/>
      <c r="M428" s="98"/>
      <c r="N428" s="99"/>
    </row>
    <row r="429" spans="3:14" ht="15" customHeight="1" x14ac:dyDescent="0.3">
      <c r="C429" s="95"/>
      <c r="D429" s="64" t="s">
        <v>180</v>
      </c>
      <c r="E429" s="100" t="s">
        <v>256</v>
      </c>
      <c r="F429" s="98">
        <v>1</v>
      </c>
      <c r="G429" s="98">
        <v>1</v>
      </c>
      <c r="H429" s="98"/>
      <c r="I429" s="98"/>
      <c r="J429" s="98"/>
      <c r="K429" s="98"/>
      <c r="L429" s="98"/>
      <c r="M429" s="98"/>
      <c r="N429" s="99"/>
    </row>
    <row r="430" spans="3:14" ht="15" customHeight="1" x14ac:dyDescent="0.3">
      <c r="C430" s="95"/>
      <c r="D430" s="96"/>
      <c r="E430" s="97"/>
      <c r="F430" s="98"/>
      <c r="G430" s="98"/>
      <c r="H430" s="98"/>
      <c r="I430" s="98"/>
      <c r="J430" s="98"/>
      <c r="K430" s="98"/>
      <c r="L430" s="98"/>
      <c r="M430" s="98"/>
      <c r="N430" s="99"/>
    </row>
    <row r="431" spans="3:14" ht="15" customHeight="1" x14ac:dyDescent="0.3">
      <c r="C431" s="95" t="str">
        <f>+RESUMEN!C211</f>
        <v>04.06.03.05</v>
      </c>
      <c r="D431" s="96" t="str">
        <f>+RESUMEN!D211</f>
        <v>CODO PVC 1 1/2"x90°</v>
      </c>
      <c r="E431" s="97" t="str">
        <f>+RESUMEN!E211</f>
        <v>UND</v>
      </c>
      <c r="F431" s="98">
        <v>1</v>
      </c>
      <c r="G431" s="98">
        <f>+SUM(G432:G434)</f>
        <v>18</v>
      </c>
      <c r="H431" s="98"/>
      <c r="I431" s="98"/>
      <c r="J431" s="98"/>
      <c r="K431" s="98"/>
      <c r="L431" s="98"/>
      <c r="M431" s="62">
        <f>+PRODUCT(F431:L431)</f>
        <v>18</v>
      </c>
      <c r="N431" s="70">
        <f>+M431</f>
        <v>18</v>
      </c>
    </row>
    <row r="432" spans="3:14" ht="15" customHeight="1" x14ac:dyDescent="0.3">
      <c r="C432" s="95"/>
      <c r="D432" s="64" t="s">
        <v>178</v>
      </c>
      <c r="E432" s="100" t="s">
        <v>256</v>
      </c>
      <c r="F432" s="98">
        <v>1</v>
      </c>
      <c r="G432" s="98">
        <v>4</v>
      </c>
      <c r="H432" s="98"/>
      <c r="I432" s="98"/>
      <c r="J432" s="98"/>
      <c r="K432" s="98"/>
      <c r="L432" s="98"/>
      <c r="M432" s="98"/>
      <c r="N432" s="99"/>
    </row>
    <row r="433" spans="3:14" ht="15" customHeight="1" x14ac:dyDescent="0.3">
      <c r="C433" s="95"/>
      <c r="D433" s="64" t="s">
        <v>179</v>
      </c>
      <c r="E433" s="100" t="s">
        <v>256</v>
      </c>
      <c r="F433" s="98">
        <v>1</v>
      </c>
      <c r="G433" s="98">
        <v>7</v>
      </c>
      <c r="H433" s="98"/>
      <c r="I433" s="98"/>
      <c r="J433" s="98"/>
      <c r="K433" s="98"/>
      <c r="L433" s="98"/>
      <c r="M433" s="98"/>
      <c r="N433" s="99"/>
    </row>
    <row r="434" spans="3:14" ht="15" customHeight="1" x14ac:dyDescent="0.3">
      <c r="C434" s="95"/>
      <c r="D434" s="64" t="s">
        <v>180</v>
      </c>
      <c r="E434" s="100" t="s">
        <v>256</v>
      </c>
      <c r="F434" s="98">
        <v>1</v>
      </c>
      <c r="G434" s="98">
        <v>7</v>
      </c>
      <c r="H434" s="98"/>
      <c r="I434" s="98"/>
      <c r="J434" s="98"/>
      <c r="K434" s="98"/>
      <c r="L434" s="98"/>
      <c r="M434" s="98"/>
      <c r="N434" s="99"/>
    </row>
    <row r="435" spans="3:14" ht="15" customHeight="1" x14ac:dyDescent="0.3">
      <c r="C435" s="95"/>
      <c r="D435" s="96"/>
      <c r="E435" s="97"/>
      <c r="F435" s="98"/>
      <c r="G435" s="98"/>
      <c r="H435" s="98"/>
      <c r="I435" s="98"/>
      <c r="J435" s="98"/>
      <c r="K435" s="98"/>
      <c r="L435" s="98"/>
      <c r="M435" s="98"/>
      <c r="N435" s="99"/>
    </row>
    <row r="436" spans="3:14" ht="15" customHeight="1" x14ac:dyDescent="0.3">
      <c r="C436" s="95" t="str">
        <f>+RESUMEN!C212</f>
        <v>04.06.03.06</v>
      </c>
      <c r="D436" s="96" t="str">
        <f>+RESUMEN!D212</f>
        <v>CODO PVC 1 1/2"x45°</v>
      </c>
      <c r="E436" s="97" t="str">
        <f>+RESUMEN!E212</f>
        <v>UND</v>
      </c>
      <c r="F436" s="98">
        <v>1</v>
      </c>
      <c r="G436" s="98">
        <f>+SUM(G437:G439)</f>
        <v>3</v>
      </c>
      <c r="H436" s="98"/>
      <c r="I436" s="98"/>
      <c r="J436" s="98"/>
      <c r="K436" s="98"/>
      <c r="L436" s="98"/>
      <c r="M436" s="62">
        <f>+PRODUCT(F436:L436)</f>
        <v>3</v>
      </c>
      <c r="N436" s="70">
        <f>+M436</f>
        <v>3</v>
      </c>
    </row>
    <row r="437" spans="3:14" ht="15" customHeight="1" x14ac:dyDescent="0.3">
      <c r="C437" s="95"/>
      <c r="D437" s="64" t="s">
        <v>178</v>
      </c>
      <c r="E437" s="100" t="s">
        <v>256</v>
      </c>
      <c r="F437" s="98">
        <v>1</v>
      </c>
      <c r="G437" s="98">
        <v>1</v>
      </c>
      <c r="H437" s="98"/>
      <c r="I437" s="98"/>
      <c r="J437" s="98"/>
      <c r="K437" s="98"/>
      <c r="L437" s="98"/>
      <c r="M437" s="98"/>
      <c r="N437" s="99"/>
    </row>
    <row r="438" spans="3:14" ht="15" customHeight="1" x14ac:dyDescent="0.3">
      <c r="C438" s="95"/>
      <c r="D438" s="64" t="s">
        <v>179</v>
      </c>
      <c r="E438" s="100" t="s">
        <v>256</v>
      </c>
      <c r="F438" s="98">
        <v>1</v>
      </c>
      <c r="G438" s="98">
        <v>1</v>
      </c>
      <c r="H438" s="98"/>
      <c r="I438" s="98"/>
      <c r="J438" s="98"/>
      <c r="K438" s="98"/>
      <c r="L438" s="98"/>
      <c r="M438" s="98"/>
      <c r="N438" s="99"/>
    </row>
    <row r="439" spans="3:14" ht="15" customHeight="1" x14ac:dyDescent="0.3">
      <c r="C439" s="95"/>
      <c r="D439" s="64" t="s">
        <v>180</v>
      </c>
      <c r="E439" s="100" t="s">
        <v>256</v>
      </c>
      <c r="F439" s="98">
        <v>1</v>
      </c>
      <c r="G439" s="98">
        <v>1</v>
      </c>
      <c r="H439" s="98"/>
      <c r="I439" s="98"/>
      <c r="J439" s="98"/>
      <c r="K439" s="98"/>
      <c r="L439" s="98"/>
      <c r="M439" s="98"/>
      <c r="N439" s="99"/>
    </row>
    <row r="440" spans="3:14" ht="15" customHeight="1" x14ac:dyDescent="0.3">
      <c r="C440" s="95"/>
      <c r="D440" s="101"/>
      <c r="E440" s="100"/>
      <c r="F440" s="98"/>
      <c r="G440" s="98"/>
      <c r="H440" s="98"/>
      <c r="I440" s="98"/>
      <c r="J440" s="98"/>
      <c r="K440" s="98"/>
      <c r="L440" s="98"/>
      <c r="M440" s="98"/>
      <c r="N440" s="99"/>
    </row>
    <row r="441" spans="3:14" ht="15" customHeight="1" x14ac:dyDescent="0.3">
      <c r="C441" s="95" t="str">
        <f>+RESUMEN!C213</f>
        <v>04.06.03.07</v>
      </c>
      <c r="D441" s="96" t="str">
        <f>+RESUMEN!D213</f>
        <v>TEE PVC 3/4"</v>
      </c>
      <c r="E441" s="97" t="str">
        <f>+RESUMEN!E213</f>
        <v>UND</v>
      </c>
      <c r="F441" s="98">
        <v>1</v>
      </c>
      <c r="G441" s="98">
        <f>+SUM(G442:G444)</f>
        <v>9</v>
      </c>
      <c r="H441" s="98"/>
      <c r="I441" s="98"/>
      <c r="J441" s="98"/>
      <c r="K441" s="98"/>
      <c r="L441" s="98"/>
      <c r="M441" s="62">
        <f>+PRODUCT(F441:L441)</f>
        <v>9</v>
      </c>
      <c r="N441" s="70">
        <f>+M441</f>
        <v>9</v>
      </c>
    </row>
    <row r="442" spans="3:14" ht="15" customHeight="1" x14ac:dyDescent="0.3">
      <c r="C442" s="95"/>
      <c r="D442" s="64" t="s">
        <v>178</v>
      </c>
      <c r="E442" s="100" t="s">
        <v>256</v>
      </c>
      <c r="F442" s="98">
        <v>1</v>
      </c>
      <c r="G442" s="98">
        <v>3</v>
      </c>
      <c r="H442" s="98"/>
      <c r="I442" s="98"/>
      <c r="J442" s="98"/>
      <c r="K442" s="98"/>
      <c r="L442" s="98"/>
      <c r="M442" s="98"/>
      <c r="N442" s="99"/>
    </row>
    <row r="443" spans="3:14" ht="15" customHeight="1" x14ac:dyDescent="0.3">
      <c r="C443" s="95"/>
      <c r="D443" s="64" t="s">
        <v>179</v>
      </c>
      <c r="E443" s="100" t="s">
        <v>256</v>
      </c>
      <c r="F443" s="98">
        <v>1</v>
      </c>
      <c r="G443" s="98">
        <v>3</v>
      </c>
      <c r="H443" s="98"/>
      <c r="I443" s="98"/>
      <c r="J443" s="98"/>
      <c r="K443" s="98"/>
      <c r="L443" s="98"/>
      <c r="M443" s="98"/>
      <c r="N443" s="99"/>
    </row>
    <row r="444" spans="3:14" ht="15" customHeight="1" x14ac:dyDescent="0.3">
      <c r="C444" s="95"/>
      <c r="D444" s="64" t="s">
        <v>180</v>
      </c>
      <c r="E444" s="100" t="s">
        <v>256</v>
      </c>
      <c r="F444" s="98">
        <v>1</v>
      </c>
      <c r="G444" s="98">
        <v>3</v>
      </c>
      <c r="H444" s="98"/>
      <c r="I444" s="98"/>
      <c r="J444" s="98"/>
      <c r="K444" s="98"/>
      <c r="L444" s="98"/>
      <c r="M444" s="98"/>
      <c r="N444" s="99"/>
    </row>
    <row r="445" spans="3:14" ht="15" customHeight="1" x14ac:dyDescent="0.3">
      <c r="C445" s="95"/>
      <c r="D445" s="101"/>
      <c r="E445" s="100"/>
      <c r="F445" s="98"/>
      <c r="G445" s="98"/>
      <c r="H445" s="98"/>
      <c r="I445" s="98"/>
      <c r="J445" s="98"/>
      <c r="K445" s="98"/>
      <c r="L445" s="98"/>
      <c r="M445" s="98"/>
      <c r="N445" s="99"/>
    </row>
    <row r="446" spans="3:14" ht="15" customHeight="1" x14ac:dyDescent="0.3">
      <c r="C446" s="95" t="str">
        <f>+RESUMEN!C214</f>
        <v>04.06.03.08</v>
      </c>
      <c r="D446" s="96" t="str">
        <f>+RESUMEN!D214</f>
        <v>TEE PVC 1"</v>
      </c>
      <c r="E446" s="97" t="str">
        <f>+RESUMEN!E214</f>
        <v>UND</v>
      </c>
      <c r="F446" s="98">
        <v>1</v>
      </c>
      <c r="G446" s="98">
        <f>+SUM(G447:G449)</f>
        <v>9</v>
      </c>
      <c r="H446" s="98"/>
      <c r="I446" s="98"/>
      <c r="J446" s="98"/>
      <c r="K446" s="98"/>
      <c r="L446" s="98"/>
      <c r="M446" s="62">
        <f>+PRODUCT(F446:L446)</f>
        <v>9</v>
      </c>
      <c r="N446" s="70">
        <f>+M446</f>
        <v>9</v>
      </c>
    </row>
    <row r="447" spans="3:14" ht="15" customHeight="1" x14ac:dyDescent="0.3">
      <c r="C447" s="95"/>
      <c r="D447" s="64" t="s">
        <v>178</v>
      </c>
      <c r="E447" s="100" t="s">
        <v>256</v>
      </c>
      <c r="F447" s="98">
        <v>1</v>
      </c>
      <c r="G447" s="98">
        <v>3</v>
      </c>
      <c r="H447" s="98"/>
      <c r="I447" s="98"/>
      <c r="J447" s="98"/>
      <c r="K447" s="98"/>
      <c r="L447" s="98"/>
      <c r="M447" s="98"/>
      <c r="N447" s="99"/>
    </row>
    <row r="448" spans="3:14" ht="15" customHeight="1" x14ac:dyDescent="0.3">
      <c r="C448" s="95"/>
      <c r="D448" s="64" t="s">
        <v>179</v>
      </c>
      <c r="E448" s="100" t="s">
        <v>256</v>
      </c>
      <c r="F448" s="98">
        <v>1</v>
      </c>
      <c r="G448" s="98">
        <v>3</v>
      </c>
      <c r="H448" s="98"/>
      <c r="I448" s="98"/>
      <c r="J448" s="98"/>
      <c r="K448" s="98"/>
      <c r="L448" s="98"/>
      <c r="M448" s="98"/>
      <c r="N448" s="99"/>
    </row>
    <row r="449" spans="3:14" ht="15" customHeight="1" x14ac:dyDescent="0.3">
      <c r="C449" s="95"/>
      <c r="D449" s="64" t="s">
        <v>180</v>
      </c>
      <c r="E449" s="100" t="s">
        <v>256</v>
      </c>
      <c r="F449" s="98">
        <v>1</v>
      </c>
      <c r="G449" s="98">
        <v>3</v>
      </c>
      <c r="H449" s="98"/>
      <c r="I449" s="98"/>
      <c r="J449" s="98"/>
      <c r="K449" s="98"/>
      <c r="L449" s="98"/>
      <c r="M449" s="98"/>
      <c r="N449" s="99"/>
    </row>
    <row r="450" spans="3:14" ht="15" customHeight="1" x14ac:dyDescent="0.3">
      <c r="C450" s="95"/>
      <c r="D450" s="101"/>
      <c r="E450" s="100"/>
      <c r="F450" s="98"/>
      <c r="G450" s="98"/>
      <c r="H450" s="98"/>
      <c r="I450" s="98"/>
      <c r="J450" s="98"/>
      <c r="K450" s="98"/>
      <c r="L450" s="98"/>
      <c r="M450" s="98"/>
      <c r="N450" s="99"/>
    </row>
    <row r="451" spans="3:14" ht="15" customHeight="1" x14ac:dyDescent="0.3">
      <c r="C451" s="95" t="str">
        <f>+RESUMEN!C215</f>
        <v>04.06.03.09</v>
      </c>
      <c r="D451" s="96" t="str">
        <f>+RESUMEN!D215</f>
        <v>TEE PVC 1 1/2"</v>
      </c>
      <c r="E451" s="97" t="str">
        <f>+RESUMEN!E215</f>
        <v>UND</v>
      </c>
      <c r="F451" s="98">
        <v>1</v>
      </c>
      <c r="G451" s="98">
        <f>+SUM(G452:G454)</f>
        <v>9</v>
      </c>
      <c r="H451" s="98"/>
      <c r="I451" s="98"/>
      <c r="J451" s="98"/>
      <c r="K451" s="98"/>
      <c r="L451" s="98"/>
      <c r="M451" s="62">
        <f>+PRODUCT(F451:L451)</f>
        <v>9</v>
      </c>
      <c r="N451" s="70">
        <f>+M451</f>
        <v>9</v>
      </c>
    </row>
    <row r="452" spans="3:14" ht="15" customHeight="1" x14ac:dyDescent="0.3">
      <c r="C452" s="95"/>
      <c r="D452" s="64" t="s">
        <v>178</v>
      </c>
      <c r="E452" s="100" t="s">
        <v>256</v>
      </c>
      <c r="F452" s="98">
        <v>1</v>
      </c>
      <c r="G452" s="98">
        <v>3</v>
      </c>
      <c r="H452" s="98"/>
      <c r="I452" s="98"/>
      <c r="J452" s="98"/>
      <c r="K452" s="98"/>
      <c r="L452" s="98"/>
      <c r="M452" s="98"/>
      <c r="N452" s="99"/>
    </row>
    <row r="453" spans="3:14" ht="15" customHeight="1" x14ac:dyDescent="0.3">
      <c r="C453" s="95"/>
      <c r="D453" s="64" t="s">
        <v>179</v>
      </c>
      <c r="E453" s="100" t="s">
        <v>256</v>
      </c>
      <c r="F453" s="98">
        <v>1</v>
      </c>
      <c r="G453" s="98">
        <v>3</v>
      </c>
      <c r="H453" s="98"/>
      <c r="I453" s="98"/>
      <c r="J453" s="98"/>
      <c r="K453" s="98"/>
      <c r="L453" s="98"/>
      <c r="M453" s="98"/>
      <c r="N453" s="99"/>
    </row>
    <row r="454" spans="3:14" ht="15" customHeight="1" x14ac:dyDescent="0.3">
      <c r="C454" s="95"/>
      <c r="D454" s="64" t="s">
        <v>180</v>
      </c>
      <c r="E454" s="100" t="s">
        <v>256</v>
      </c>
      <c r="F454" s="98">
        <v>1</v>
      </c>
      <c r="G454" s="98">
        <v>3</v>
      </c>
      <c r="H454" s="98"/>
      <c r="I454" s="98"/>
      <c r="J454" s="98"/>
      <c r="K454" s="98"/>
      <c r="L454" s="98"/>
      <c r="M454" s="98"/>
      <c r="N454" s="99"/>
    </row>
    <row r="455" spans="3:14" ht="15" customHeight="1" x14ac:dyDescent="0.3">
      <c r="C455" s="95"/>
      <c r="D455" s="96"/>
      <c r="E455" s="97"/>
      <c r="F455" s="98"/>
      <c r="G455" s="98"/>
      <c r="H455" s="98"/>
      <c r="I455" s="98"/>
      <c r="J455" s="98"/>
      <c r="K455" s="98"/>
      <c r="L455" s="98"/>
      <c r="M455" s="98"/>
      <c r="N455" s="99"/>
    </row>
    <row r="456" spans="3:14" ht="15" customHeight="1" x14ac:dyDescent="0.3">
      <c r="C456" s="95" t="str">
        <f>+RESUMEN!C216</f>
        <v>04.06.03.10</v>
      </c>
      <c r="D456" s="96" t="str">
        <f>+RESUMEN!D216</f>
        <v>TAPÓN PVC 3/4"</v>
      </c>
      <c r="E456" s="97" t="str">
        <f>+RESUMEN!E216</f>
        <v>UND</v>
      </c>
      <c r="F456" s="98">
        <v>1</v>
      </c>
      <c r="G456" s="98">
        <f>+SUM(G457:G459)</f>
        <v>5</v>
      </c>
      <c r="H456" s="98"/>
      <c r="I456" s="98"/>
      <c r="J456" s="98"/>
      <c r="K456" s="98"/>
      <c r="L456" s="98"/>
      <c r="M456" s="62">
        <f>+PRODUCT(F456:L456)</f>
        <v>5</v>
      </c>
      <c r="N456" s="70">
        <f>+M456</f>
        <v>5</v>
      </c>
    </row>
    <row r="457" spans="3:14" ht="15" customHeight="1" x14ac:dyDescent="0.3">
      <c r="C457" s="95"/>
      <c r="D457" s="64" t="s">
        <v>178</v>
      </c>
      <c r="E457" s="100" t="s">
        <v>256</v>
      </c>
      <c r="F457" s="98">
        <v>1</v>
      </c>
      <c r="G457" s="98">
        <v>1</v>
      </c>
      <c r="H457" s="98"/>
      <c r="I457" s="98"/>
      <c r="J457" s="98"/>
      <c r="K457" s="98"/>
      <c r="L457" s="98"/>
      <c r="M457" s="98"/>
      <c r="N457" s="99"/>
    </row>
    <row r="458" spans="3:14" ht="15" customHeight="1" x14ac:dyDescent="0.3">
      <c r="C458" s="95"/>
      <c r="D458" s="64" t="s">
        <v>179</v>
      </c>
      <c r="E458" s="100" t="s">
        <v>256</v>
      </c>
      <c r="F458" s="98">
        <v>1</v>
      </c>
      <c r="G458" s="98">
        <v>3</v>
      </c>
      <c r="H458" s="98"/>
      <c r="I458" s="98"/>
      <c r="J458" s="98"/>
      <c r="K458" s="98"/>
      <c r="L458" s="98"/>
      <c r="M458" s="98"/>
      <c r="N458" s="99"/>
    </row>
    <row r="459" spans="3:14" ht="15" customHeight="1" x14ac:dyDescent="0.3">
      <c r="C459" s="95"/>
      <c r="D459" s="64" t="s">
        <v>180</v>
      </c>
      <c r="E459" s="100" t="s">
        <v>256</v>
      </c>
      <c r="F459" s="98">
        <v>1</v>
      </c>
      <c r="G459" s="98">
        <v>1</v>
      </c>
      <c r="H459" s="98"/>
      <c r="I459" s="98"/>
      <c r="J459" s="98"/>
      <c r="K459" s="98"/>
      <c r="L459" s="98"/>
      <c r="M459" s="98"/>
      <c r="N459" s="99"/>
    </row>
    <row r="460" spans="3:14" ht="15" customHeight="1" x14ac:dyDescent="0.3">
      <c r="C460" s="95"/>
      <c r="D460" s="96"/>
      <c r="E460" s="97"/>
      <c r="F460" s="98"/>
      <c r="G460" s="98"/>
      <c r="H460" s="98"/>
      <c r="I460" s="98"/>
      <c r="J460" s="98"/>
      <c r="K460" s="98"/>
      <c r="L460" s="98"/>
      <c r="M460" s="98"/>
      <c r="N460" s="99"/>
    </row>
    <row r="461" spans="3:14" ht="15" customHeight="1" x14ac:dyDescent="0.3">
      <c r="C461" s="95" t="str">
        <f>+RESUMEN!C217</f>
        <v>04.06.03.11</v>
      </c>
      <c r="D461" s="96" t="str">
        <f>+RESUMEN!D217</f>
        <v>TAPÓN PVC 1"</v>
      </c>
      <c r="E461" s="97" t="str">
        <f>+RESUMEN!E217</f>
        <v>UND</v>
      </c>
      <c r="F461" s="98">
        <v>1</v>
      </c>
      <c r="G461" s="98">
        <f>+SUM(G462:G464)</f>
        <v>4</v>
      </c>
      <c r="H461" s="98"/>
      <c r="I461" s="98"/>
      <c r="J461" s="98"/>
      <c r="K461" s="98"/>
      <c r="L461" s="98"/>
      <c r="M461" s="62">
        <f>+PRODUCT(F461:L461)</f>
        <v>4</v>
      </c>
      <c r="N461" s="70">
        <f>+M461</f>
        <v>4</v>
      </c>
    </row>
    <row r="462" spans="3:14" ht="15" customHeight="1" x14ac:dyDescent="0.3">
      <c r="C462" s="95"/>
      <c r="D462" s="64" t="s">
        <v>178</v>
      </c>
      <c r="E462" s="100" t="s">
        <v>256</v>
      </c>
      <c r="F462" s="98">
        <v>1</v>
      </c>
      <c r="G462" s="98">
        <v>1</v>
      </c>
      <c r="H462" s="98"/>
      <c r="I462" s="98"/>
      <c r="J462" s="98"/>
      <c r="K462" s="98"/>
      <c r="L462" s="98"/>
      <c r="M462" s="98"/>
      <c r="N462" s="99"/>
    </row>
    <row r="463" spans="3:14" ht="15" customHeight="1" x14ac:dyDescent="0.3">
      <c r="C463" s="95"/>
      <c r="D463" s="64" t="s">
        <v>179</v>
      </c>
      <c r="E463" s="100" t="s">
        <v>256</v>
      </c>
      <c r="F463" s="98">
        <v>1</v>
      </c>
      <c r="G463" s="98">
        <v>1</v>
      </c>
      <c r="H463" s="98"/>
      <c r="I463" s="98"/>
      <c r="J463" s="98"/>
      <c r="K463" s="98"/>
      <c r="L463" s="98"/>
      <c r="M463" s="98"/>
      <c r="N463" s="99"/>
    </row>
    <row r="464" spans="3:14" ht="15" customHeight="1" x14ac:dyDescent="0.3">
      <c r="C464" s="95"/>
      <c r="D464" s="64" t="s">
        <v>180</v>
      </c>
      <c r="E464" s="100" t="s">
        <v>256</v>
      </c>
      <c r="F464" s="98">
        <v>1</v>
      </c>
      <c r="G464" s="98">
        <v>2</v>
      </c>
      <c r="H464" s="98"/>
      <c r="I464" s="98"/>
      <c r="J464" s="98"/>
      <c r="K464" s="98"/>
      <c r="L464" s="98"/>
      <c r="M464" s="98"/>
      <c r="N464" s="99"/>
    </row>
    <row r="465" spans="3:14" ht="15" customHeight="1" x14ac:dyDescent="0.3">
      <c r="C465" s="95"/>
      <c r="D465" s="101"/>
      <c r="E465" s="100"/>
      <c r="F465" s="98"/>
      <c r="G465" s="98"/>
      <c r="H465" s="98"/>
      <c r="I465" s="98"/>
      <c r="J465" s="98"/>
      <c r="K465" s="98"/>
      <c r="L465" s="98"/>
      <c r="M465" s="98"/>
      <c r="N465" s="99"/>
    </row>
    <row r="466" spans="3:14" ht="15" customHeight="1" x14ac:dyDescent="0.3">
      <c r="C466" s="95" t="str">
        <f>+RESUMEN!C218</f>
        <v>04.06.03.12</v>
      </c>
      <c r="D466" s="96" t="str">
        <f>+RESUMEN!D218</f>
        <v>TAPÓN PVC 1 1/2"</v>
      </c>
      <c r="E466" s="97" t="str">
        <f>+RESUMEN!E218</f>
        <v>UND</v>
      </c>
      <c r="F466" s="98">
        <v>1</v>
      </c>
      <c r="G466" s="98">
        <f>+SUM(G467:G469)</f>
        <v>4</v>
      </c>
      <c r="H466" s="98"/>
      <c r="I466" s="98"/>
      <c r="J466" s="98"/>
      <c r="K466" s="98"/>
      <c r="L466" s="98"/>
      <c r="M466" s="62">
        <f>+PRODUCT(F466:L466)</f>
        <v>4</v>
      </c>
      <c r="N466" s="70">
        <f>+M466</f>
        <v>4</v>
      </c>
    </row>
    <row r="467" spans="3:14" ht="15" customHeight="1" x14ac:dyDescent="0.3">
      <c r="C467" s="95"/>
      <c r="D467" s="64" t="s">
        <v>178</v>
      </c>
      <c r="E467" s="100" t="s">
        <v>256</v>
      </c>
      <c r="F467" s="98">
        <v>1</v>
      </c>
      <c r="G467" s="98">
        <v>2</v>
      </c>
      <c r="H467" s="98"/>
      <c r="I467" s="98"/>
      <c r="J467" s="98"/>
      <c r="K467" s="98"/>
      <c r="L467" s="98"/>
      <c r="M467" s="98"/>
      <c r="N467" s="99"/>
    </row>
    <row r="468" spans="3:14" ht="15" customHeight="1" x14ac:dyDescent="0.3">
      <c r="C468" s="95"/>
      <c r="D468" s="64" t="s">
        <v>179</v>
      </c>
      <c r="E468" s="100" t="s">
        <v>256</v>
      </c>
      <c r="F468" s="98">
        <v>1</v>
      </c>
      <c r="G468" s="98">
        <v>1</v>
      </c>
      <c r="H468" s="98"/>
      <c r="I468" s="98"/>
      <c r="J468" s="98"/>
      <c r="K468" s="98"/>
      <c r="L468" s="98"/>
      <c r="M468" s="98"/>
      <c r="N468" s="99"/>
    </row>
    <row r="469" spans="3:14" ht="15" customHeight="1" x14ac:dyDescent="0.3">
      <c r="C469" s="95"/>
      <c r="D469" s="64" t="s">
        <v>180</v>
      </c>
      <c r="E469" s="100" t="s">
        <v>256</v>
      </c>
      <c r="F469" s="98">
        <v>1</v>
      </c>
      <c r="G469" s="98">
        <v>1</v>
      </c>
      <c r="H469" s="98"/>
      <c r="I469" s="98"/>
      <c r="J469" s="98"/>
      <c r="K469" s="98"/>
      <c r="L469" s="98"/>
      <c r="M469" s="98"/>
      <c r="N469" s="99"/>
    </row>
    <row r="470" spans="3:14" ht="15" customHeight="1" x14ac:dyDescent="0.3">
      <c r="C470" s="95"/>
      <c r="D470" s="101"/>
      <c r="E470" s="100"/>
      <c r="F470" s="98"/>
      <c r="G470" s="98"/>
      <c r="H470" s="98"/>
      <c r="I470" s="98"/>
      <c r="J470" s="98"/>
      <c r="K470" s="98"/>
      <c r="L470" s="98"/>
      <c r="M470" s="98"/>
      <c r="N470" s="99"/>
    </row>
    <row r="471" spans="3:14" ht="15" customHeight="1" x14ac:dyDescent="0.3">
      <c r="C471" s="95" t="str">
        <f>+RESUMEN!C219</f>
        <v>04.06.03.13</v>
      </c>
      <c r="D471" s="96" t="str">
        <f>+RESUMEN!D219</f>
        <v>YEE PVC - 4"</v>
      </c>
      <c r="E471" s="97" t="str">
        <f>+RESUMEN!E219</f>
        <v>UND</v>
      </c>
      <c r="F471" s="98">
        <v>1</v>
      </c>
      <c r="G471" s="98">
        <f>+SUM(G472:G474)</f>
        <v>6</v>
      </c>
      <c r="H471" s="98"/>
      <c r="I471" s="98"/>
      <c r="J471" s="98"/>
      <c r="K471" s="98"/>
      <c r="L471" s="98"/>
      <c r="M471" s="62">
        <f>+PRODUCT(F471:L471)</f>
        <v>6</v>
      </c>
      <c r="N471" s="70">
        <f>+M471</f>
        <v>6</v>
      </c>
    </row>
    <row r="472" spans="3:14" ht="15" customHeight="1" x14ac:dyDescent="0.3">
      <c r="C472" s="95"/>
      <c r="D472" s="64" t="s">
        <v>178</v>
      </c>
      <c r="E472" s="100" t="s">
        <v>256</v>
      </c>
      <c r="F472" s="98">
        <v>1</v>
      </c>
      <c r="G472" s="98">
        <v>2</v>
      </c>
      <c r="H472" s="98"/>
      <c r="I472" s="98"/>
      <c r="J472" s="98"/>
      <c r="K472" s="98"/>
      <c r="L472" s="98"/>
      <c r="M472" s="98"/>
      <c r="N472" s="99"/>
    </row>
    <row r="473" spans="3:14" ht="15" customHeight="1" x14ac:dyDescent="0.3">
      <c r="C473" s="95"/>
      <c r="D473" s="64" t="s">
        <v>179</v>
      </c>
      <c r="E473" s="100" t="s">
        <v>256</v>
      </c>
      <c r="F473" s="98">
        <v>1</v>
      </c>
      <c r="G473" s="98">
        <v>2</v>
      </c>
      <c r="H473" s="98"/>
      <c r="I473" s="98"/>
      <c r="J473" s="98"/>
      <c r="K473" s="98"/>
      <c r="L473" s="98"/>
      <c r="M473" s="98"/>
      <c r="N473" s="99"/>
    </row>
    <row r="474" spans="3:14" ht="15" customHeight="1" x14ac:dyDescent="0.3">
      <c r="C474" s="95"/>
      <c r="D474" s="64" t="s">
        <v>180</v>
      </c>
      <c r="E474" s="100" t="s">
        <v>256</v>
      </c>
      <c r="F474" s="98">
        <v>1</v>
      </c>
      <c r="G474" s="98">
        <v>2</v>
      </c>
      <c r="H474" s="98"/>
      <c r="I474" s="98"/>
      <c r="J474" s="98"/>
      <c r="K474" s="98"/>
      <c r="L474" s="98"/>
      <c r="M474" s="98"/>
      <c r="N474" s="99"/>
    </row>
    <row r="475" spans="3:14" ht="15" customHeight="1" x14ac:dyDescent="0.3">
      <c r="C475" s="95"/>
      <c r="D475" s="96"/>
      <c r="E475" s="97"/>
      <c r="F475" s="98"/>
      <c r="G475" s="98"/>
      <c r="H475" s="98"/>
      <c r="I475" s="98"/>
      <c r="J475" s="98"/>
      <c r="K475" s="98"/>
      <c r="L475" s="98"/>
      <c r="M475" s="98"/>
      <c r="N475" s="99"/>
    </row>
    <row r="476" spans="3:14" ht="15" customHeight="1" x14ac:dyDescent="0.3">
      <c r="C476" s="95" t="str">
        <f>+RESUMEN!C220</f>
        <v>04.06.03.14</v>
      </c>
      <c r="D476" s="96" t="str">
        <f>+RESUMEN!D220</f>
        <v>REDUCCIÓN DE 4" A 1"</v>
      </c>
      <c r="E476" s="97" t="str">
        <f>+RESUMEN!E220</f>
        <v>UND</v>
      </c>
      <c r="F476" s="98">
        <v>1</v>
      </c>
      <c r="G476" s="98">
        <f>+SUM(G477:G479)</f>
        <v>7</v>
      </c>
      <c r="H476" s="98"/>
      <c r="I476" s="98"/>
      <c r="J476" s="98"/>
      <c r="K476" s="98"/>
      <c r="L476" s="98"/>
      <c r="M476" s="62">
        <f>+PRODUCT(F476:L476)</f>
        <v>7</v>
      </c>
      <c r="N476" s="70">
        <f>+M476</f>
        <v>7</v>
      </c>
    </row>
    <row r="477" spans="3:14" ht="15" customHeight="1" x14ac:dyDescent="0.3">
      <c r="C477" s="95"/>
      <c r="D477" s="64" t="s">
        <v>180</v>
      </c>
      <c r="E477" s="100" t="s">
        <v>256</v>
      </c>
      <c r="F477" s="98">
        <v>1</v>
      </c>
      <c r="G477" s="98">
        <v>1</v>
      </c>
      <c r="H477" s="98"/>
      <c r="I477" s="98"/>
      <c r="J477" s="98"/>
      <c r="K477" s="98"/>
      <c r="L477" s="98"/>
      <c r="M477" s="98"/>
      <c r="N477" s="99"/>
    </row>
    <row r="478" spans="3:14" ht="15" customHeight="1" x14ac:dyDescent="0.3">
      <c r="C478" s="95"/>
      <c r="D478" s="96"/>
      <c r="E478" s="97"/>
      <c r="F478" s="98"/>
      <c r="G478" s="98"/>
      <c r="H478" s="98"/>
      <c r="I478" s="98"/>
      <c r="J478" s="98"/>
      <c r="K478" s="98"/>
      <c r="L478" s="98"/>
      <c r="M478" s="98"/>
      <c r="N478" s="99"/>
    </row>
    <row r="479" spans="3:14" ht="15" customHeight="1" x14ac:dyDescent="0.3">
      <c r="C479" s="95" t="str">
        <f>+RESUMEN!C221</f>
        <v>04.06.03.15</v>
      </c>
      <c r="D479" s="96" t="str">
        <f>+RESUMEN!D221</f>
        <v>REDUCCIÓN DE 4" A 1 1/2"</v>
      </c>
      <c r="E479" s="97" t="str">
        <f>+RESUMEN!E221</f>
        <v>UND</v>
      </c>
      <c r="F479" s="98">
        <v>1</v>
      </c>
      <c r="G479" s="98">
        <f>+SUM(G480:G482)</f>
        <v>6</v>
      </c>
      <c r="H479" s="98"/>
      <c r="I479" s="98"/>
      <c r="J479" s="98"/>
      <c r="K479" s="98"/>
      <c r="L479" s="98"/>
      <c r="M479" s="62">
        <f>+PRODUCT(F479:L479)</f>
        <v>6</v>
      </c>
      <c r="N479" s="70">
        <f>+M479</f>
        <v>6</v>
      </c>
    </row>
    <row r="480" spans="3:14" ht="15" customHeight="1" x14ac:dyDescent="0.3">
      <c r="C480" s="95"/>
      <c r="D480" s="64" t="s">
        <v>178</v>
      </c>
      <c r="E480" s="100" t="s">
        <v>256</v>
      </c>
      <c r="F480" s="98">
        <v>1</v>
      </c>
      <c r="G480" s="98">
        <v>2</v>
      </c>
      <c r="H480" s="98"/>
      <c r="I480" s="98"/>
      <c r="J480" s="98"/>
      <c r="K480" s="98"/>
      <c r="L480" s="98"/>
      <c r="M480" s="98"/>
      <c r="N480" s="99"/>
    </row>
    <row r="481" spans="3:14" ht="15" customHeight="1" x14ac:dyDescent="0.3">
      <c r="C481" s="95"/>
      <c r="D481" s="64" t="s">
        <v>179</v>
      </c>
      <c r="E481" s="100" t="s">
        <v>256</v>
      </c>
      <c r="F481" s="98">
        <v>1</v>
      </c>
      <c r="G481" s="98">
        <v>2</v>
      </c>
      <c r="H481" s="98"/>
      <c r="I481" s="98"/>
      <c r="J481" s="98"/>
      <c r="K481" s="98"/>
      <c r="L481" s="98"/>
      <c r="M481" s="98"/>
      <c r="N481" s="99"/>
    </row>
    <row r="482" spans="3:14" ht="15" customHeight="1" x14ac:dyDescent="0.3">
      <c r="C482" s="95"/>
      <c r="D482" s="64" t="s">
        <v>180</v>
      </c>
      <c r="E482" s="100" t="s">
        <v>256</v>
      </c>
      <c r="F482" s="98">
        <v>1</v>
      </c>
      <c r="G482" s="98">
        <v>2</v>
      </c>
      <c r="H482" s="98"/>
      <c r="I482" s="98"/>
      <c r="J482" s="98"/>
      <c r="K482" s="98"/>
      <c r="L482" s="98"/>
      <c r="M482" s="98"/>
      <c r="N482" s="99"/>
    </row>
    <row r="483" spans="3:14" ht="15" customHeight="1" x14ac:dyDescent="0.3">
      <c r="C483" s="95"/>
      <c r="D483" s="96"/>
      <c r="E483" s="97"/>
      <c r="F483" s="98"/>
      <c r="G483" s="98"/>
      <c r="H483" s="98"/>
      <c r="I483" s="98"/>
      <c r="J483" s="98"/>
      <c r="K483" s="98"/>
      <c r="L483" s="98"/>
      <c r="M483" s="98"/>
      <c r="N483" s="99"/>
    </row>
    <row r="484" spans="3:14" ht="15" customHeight="1" x14ac:dyDescent="0.3">
      <c r="C484" s="95" t="str">
        <f>+RESUMEN!C222</f>
        <v>04.06.03.16</v>
      </c>
      <c r="D484" s="96" t="str">
        <f>+RESUMEN!D222</f>
        <v>REDUCCIÓN DE 1 1/2" A 1"</v>
      </c>
      <c r="E484" s="97" t="str">
        <f>+RESUMEN!E222</f>
        <v>UND</v>
      </c>
      <c r="F484" s="98">
        <v>1</v>
      </c>
      <c r="G484" s="98">
        <f>+SUM(G485:G487)</f>
        <v>9</v>
      </c>
      <c r="H484" s="98"/>
      <c r="I484" s="98"/>
      <c r="J484" s="98"/>
      <c r="K484" s="98"/>
      <c r="L484" s="98"/>
      <c r="M484" s="62">
        <f>+PRODUCT(F484:L484)</f>
        <v>9</v>
      </c>
      <c r="N484" s="70">
        <f>+M484</f>
        <v>9</v>
      </c>
    </row>
    <row r="485" spans="3:14" ht="15" customHeight="1" x14ac:dyDescent="0.3">
      <c r="C485" s="95"/>
      <c r="D485" s="64" t="s">
        <v>178</v>
      </c>
      <c r="E485" s="100" t="s">
        <v>256</v>
      </c>
      <c r="F485" s="98">
        <v>1</v>
      </c>
      <c r="G485" s="98">
        <v>3</v>
      </c>
      <c r="H485" s="98"/>
      <c r="I485" s="98"/>
      <c r="J485" s="98"/>
      <c r="K485" s="98"/>
      <c r="L485" s="98"/>
      <c r="M485" s="98"/>
      <c r="N485" s="99"/>
    </row>
    <row r="486" spans="3:14" ht="15" customHeight="1" x14ac:dyDescent="0.3">
      <c r="C486" s="95"/>
      <c r="D486" s="64" t="s">
        <v>179</v>
      </c>
      <c r="E486" s="100" t="s">
        <v>256</v>
      </c>
      <c r="F486" s="98">
        <v>1</v>
      </c>
      <c r="G486" s="98">
        <v>3</v>
      </c>
      <c r="H486" s="98"/>
      <c r="I486" s="98"/>
      <c r="J486" s="98"/>
      <c r="K486" s="98"/>
      <c r="L486" s="98"/>
      <c r="M486" s="98"/>
      <c r="N486" s="99"/>
    </row>
    <row r="487" spans="3:14" ht="15" customHeight="1" x14ac:dyDescent="0.3">
      <c r="C487" s="95"/>
      <c r="D487" s="64" t="s">
        <v>180</v>
      </c>
      <c r="E487" s="100" t="s">
        <v>256</v>
      </c>
      <c r="F487" s="98">
        <v>1</v>
      </c>
      <c r="G487" s="98">
        <v>3</v>
      </c>
      <c r="H487" s="98"/>
      <c r="I487" s="98"/>
      <c r="J487" s="98"/>
      <c r="K487" s="98"/>
      <c r="L487" s="98"/>
      <c r="M487" s="98"/>
      <c r="N487" s="99"/>
    </row>
    <row r="488" spans="3:14" ht="15" customHeight="1" x14ac:dyDescent="0.3">
      <c r="C488" s="95"/>
      <c r="D488" s="96"/>
      <c r="E488" s="97"/>
      <c r="F488" s="98"/>
      <c r="G488" s="98"/>
      <c r="H488" s="98"/>
      <c r="I488" s="98"/>
      <c r="J488" s="98"/>
      <c r="K488" s="98"/>
      <c r="L488" s="98"/>
      <c r="M488" s="98"/>
      <c r="N488" s="99"/>
    </row>
    <row r="489" spans="3:14" ht="15" customHeight="1" x14ac:dyDescent="0.3">
      <c r="C489" s="95" t="str">
        <f>+RESUMEN!C223</f>
        <v>04.06.03.17</v>
      </c>
      <c r="D489" s="96" t="str">
        <f>+RESUMEN!D223</f>
        <v>REDUCCIÓN DE 1 1/2" A 3/4"</v>
      </c>
      <c r="E489" s="97" t="str">
        <f>+RESUMEN!E223</f>
        <v>UND</v>
      </c>
      <c r="F489" s="98">
        <v>1</v>
      </c>
      <c r="G489" s="98">
        <f>+SUM(G490:G492)</f>
        <v>6</v>
      </c>
      <c r="H489" s="98"/>
      <c r="I489" s="98"/>
      <c r="J489" s="98"/>
      <c r="K489" s="98"/>
      <c r="L489" s="98"/>
      <c r="M489" s="62">
        <f>+PRODUCT(F489:L489)</f>
        <v>6</v>
      </c>
      <c r="N489" s="70">
        <f>+M489</f>
        <v>6</v>
      </c>
    </row>
    <row r="490" spans="3:14" ht="15" customHeight="1" x14ac:dyDescent="0.3">
      <c r="C490" s="95"/>
      <c r="D490" s="64" t="s">
        <v>178</v>
      </c>
      <c r="E490" s="100" t="s">
        <v>256</v>
      </c>
      <c r="F490" s="98">
        <v>1</v>
      </c>
      <c r="G490" s="98">
        <v>2</v>
      </c>
      <c r="H490" s="98"/>
      <c r="I490" s="98"/>
      <c r="J490" s="98"/>
      <c r="K490" s="98"/>
      <c r="L490" s="98"/>
      <c r="M490" s="98"/>
      <c r="N490" s="99"/>
    </row>
    <row r="491" spans="3:14" ht="15" customHeight="1" x14ac:dyDescent="0.3">
      <c r="C491" s="95"/>
      <c r="D491" s="64" t="s">
        <v>179</v>
      </c>
      <c r="E491" s="100" t="s">
        <v>256</v>
      </c>
      <c r="F491" s="98">
        <v>1</v>
      </c>
      <c r="G491" s="98">
        <v>2</v>
      </c>
      <c r="H491" s="98"/>
      <c r="I491" s="98"/>
      <c r="J491" s="98"/>
      <c r="K491" s="98"/>
      <c r="L491" s="98"/>
      <c r="M491" s="98"/>
      <c r="N491" s="99"/>
    </row>
    <row r="492" spans="3:14" ht="15" customHeight="1" x14ac:dyDescent="0.3">
      <c r="C492" s="95"/>
      <c r="D492" s="64" t="s">
        <v>180</v>
      </c>
      <c r="E492" s="100" t="s">
        <v>256</v>
      </c>
      <c r="F492" s="98">
        <v>1</v>
      </c>
      <c r="G492" s="98">
        <v>2</v>
      </c>
      <c r="H492" s="98"/>
      <c r="I492" s="98"/>
      <c r="J492" s="98"/>
      <c r="K492" s="98"/>
      <c r="L492" s="98"/>
      <c r="M492" s="98"/>
      <c r="N492" s="99"/>
    </row>
    <row r="493" spans="3:14" ht="15" customHeight="1" x14ac:dyDescent="0.3">
      <c r="C493" s="95"/>
      <c r="D493" s="96"/>
      <c r="E493" s="97"/>
      <c r="F493" s="98"/>
      <c r="G493" s="98"/>
      <c r="H493" s="98"/>
      <c r="I493" s="98"/>
      <c r="J493" s="98"/>
      <c r="K493" s="98"/>
      <c r="L493" s="98"/>
      <c r="M493" s="98"/>
      <c r="N493" s="99"/>
    </row>
    <row r="494" spans="3:14" ht="15" customHeight="1" x14ac:dyDescent="0.3">
      <c r="C494" s="95" t="str">
        <f>+RESUMEN!C224</f>
        <v>04.06.03.18</v>
      </c>
      <c r="D494" s="96" t="str">
        <f>+RESUMEN!D224</f>
        <v>REDUCCIÓN DE 1" A 3/4"</v>
      </c>
      <c r="E494" s="97" t="str">
        <f>+RESUMEN!E224</f>
        <v>UND</v>
      </c>
      <c r="F494" s="98">
        <v>1</v>
      </c>
      <c r="G494" s="98">
        <f>+SUM(G495:G497)</f>
        <v>6</v>
      </c>
      <c r="H494" s="98"/>
      <c r="I494" s="98"/>
      <c r="J494" s="98"/>
      <c r="K494" s="98"/>
      <c r="L494" s="98"/>
      <c r="M494" s="62">
        <f>+PRODUCT(F494:L494)</f>
        <v>6</v>
      </c>
      <c r="N494" s="70">
        <f>+M494</f>
        <v>6</v>
      </c>
    </row>
    <row r="495" spans="3:14" ht="15" customHeight="1" x14ac:dyDescent="0.3">
      <c r="C495" s="95"/>
      <c r="D495" s="64" t="s">
        <v>178</v>
      </c>
      <c r="E495" s="100" t="s">
        <v>256</v>
      </c>
      <c r="F495" s="98">
        <v>1</v>
      </c>
      <c r="G495" s="98">
        <v>2</v>
      </c>
      <c r="H495" s="98"/>
      <c r="I495" s="98"/>
      <c r="J495" s="98"/>
      <c r="K495" s="98"/>
      <c r="L495" s="98"/>
      <c r="M495" s="98"/>
      <c r="N495" s="99"/>
    </row>
    <row r="496" spans="3:14" ht="15" customHeight="1" x14ac:dyDescent="0.3">
      <c r="C496" s="95"/>
      <c r="D496" s="64" t="s">
        <v>179</v>
      </c>
      <c r="E496" s="100" t="s">
        <v>256</v>
      </c>
      <c r="F496" s="98">
        <v>1</v>
      </c>
      <c r="G496" s="98">
        <v>2</v>
      </c>
      <c r="H496" s="98"/>
      <c r="I496" s="98"/>
      <c r="J496" s="98"/>
      <c r="K496" s="98"/>
      <c r="L496" s="98"/>
      <c r="M496" s="98"/>
      <c r="N496" s="99"/>
    </row>
    <row r="497" spans="3:14" ht="15" customHeight="1" x14ac:dyDescent="0.3">
      <c r="C497" s="95"/>
      <c r="D497" s="64" t="s">
        <v>180</v>
      </c>
      <c r="E497" s="100" t="s">
        <v>256</v>
      </c>
      <c r="F497" s="98">
        <v>1</v>
      </c>
      <c r="G497" s="98">
        <v>2</v>
      </c>
      <c r="H497" s="98"/>
      <c r="I497" s="98"/>
      <c r="J497" s="98"/>
      <c r="K497" s="98"/>
      <c r="L497" s="98"/>
      <c r="M497" s="98"/>
      <c r="N497" s="99"/>
    </row>
    <row r="498" spans="3:14" ht="15" customHeight="1" x14ac:dyDescent="0.3">
      <c r="C498" s="95"/>
      <c r="D498" s="96"/>
      <c r="E498" s="97"/>
      <c r="F498" s="98"/>
      <c r="G498" s="98"/>
      <c r="H498" s="98"/>
      <c r="I498" s="98"/>
      <c r="J498" s="98"/>
      <c r="K498" s="98"/>
      <c r="L498" s="98"/>
      <c r="M498" s="98"/>
      <c r="N498" s="99"/>
    </row>
    <row r="499" spans="3:14" ht="15" customHeight="1" x14ac:dyDescent="0.3">
      <c r="C499" s="95" t="str">
        <f>+RESUMEN!C225</f>
        <v>04.06.03.19</v>
      </c>
      <c r="D499" s="96" t="str">
        <f>+RESUMEN!D225</f>
        <v>COLGADOR TIPO GOTA 3/4"</v>
      </c>
      <c r="E499" s="97" t="str">
        <f>+RESUMEN!E225</f>
        <v>UND</v>
      </c>
      <c r="F499" s="98">
        <v>1</v>
      </c>
      <c r="G499" s="98">
        <f>+SUM(G500:G502)</f>
        <v>151</v>
      </c>
      <c r="H499" s="98"/>
      <c r="I499" s="98"/>
      <c r="J499" s="98"/>
      <c r="K499" s="98"/>
      <c r="L499" s="98"/>
      <c r="M499" s="62">
        <f>+PRODUCT(F499:L499)</f>
        <v>151</v>
      </c>
      <c r="N499" s="70">
        <f>+M499</f>
        <v>151</v>
      </c>
    </row>
    <row r="500" spans="3:14" ht="15" customHeight="1" x14ac:dyDescent="0.3">
      <c r="C500" s="95"/>
      <c r="D500" s="64" t="s">
        <v>178</v>
      </c>
      <c r="E500" s="100" t="s">
        <v>256</v>
      </c>
      <c r="F500" s="98">
        <v>1</v>
      </c>
      <c r="G500" s="98">
        <f>+ROUND((H396/2),0)</f>
        <v>40</v>
      </c>
      <c r="H500" s="98"/>
      <c r="I500" s="98"/>
      <c r="J500" s="98"/>
      <c r="K500" s="98"/>
      <c r="L500" s="98"/>
      <c r="M500" s="98"/>
      <c r="N500" s="99"/>
    </row>
    <row r="501" spans="3:14" ht="15" customHeight="1" x14ac:dyDescent="0.3">
      <c r="C501" s="95"/>
      <c r="D501" s="64" t="s">
        <v>179</v>
      </c>
      <c r="E501" s="100" t="s">
        <v>256</v>
      </c>
      <c r="F501" s="98">
        <v>1</v>
      </c>
      <c r="G501" s="98">
        <f t="shared" ref="G501:G502" si="47">+ROUND((H397/2),0)</f>
        <v>70</v>
      </c>
      <c r="H501" s="98"/>
      <c r="I501" s="98"/>
      <c r="J501" s="98"/>
      <c r="K501" s="98"/>
      <c r="L501" s="98"/>
      <c r="M501" s="98"/>
      <c r="N501" s="99"/>
    </row>
    <row r="502" spans="3:14" ht="15" customHeight="1" x14ac:dyDescent="0.3">
      <c r="C502" s="95"/>
      <c r="D502" s="64" t="s">
        <v>180</v>
      </c>
      <c r="E502" s="100" t="s">
        <v>256</v>
      </c>
      <c r="F502" s="98">
        <v>1</v>
      </c>
      <c r="G502" s="98">
        <f t="shared" si="47"/>
        <v>41</v>
      </c>
      <c r="H502" s="98"/>
      <c r="I502" s="98"/>
      <c r="J502" s="98"/>
      <c r="K502" s="98"/>
      <c r="L502" s="98"/>
      <c r="M502" s="98"/>
      <c r="N502" s="99"/>
    </row>
    <row r="503" spans="3:14" ht="15" customHeight="1" x14ac:dyDescent="0.3">
      <c r="C503" s="95"/>
      <c r="D503" s="96"/>
      <c r="E503" s="97"/>
      <c r="F503" s="98"/>
      <c r="G503" s="98"/>
      <c r="H503" s="98"/>
      <c r="I503" s="98"/>
      <c r="J503" s="98"/>
      <c r="K503" s="98"/>
      <c r="L503" s="98"/>
      <c r="M503" s="98"/>
      <c r="N503" s="99"/>
    </row>
    <row r="504" spans="3:14" ht="15" customHeight="1" x14ac:dyDescent="0.3">
      <c r="C504" s="95" t="str">
        <f>+RESUMEN!C226</f>
        <v>04.06.03.20</v>
      </c>
      <c r="D504" s="96" t="str">
        <f>+RESUMEN!D226</f>
        <v>COLGADOR TIPO GOTA 1"</v>
      </c>
      <c r="E504" s="97" t="str">
        <f>+RESUMEN!E226</f>
        <v>UND</v>
      </c>
      <c r="F504" s="98">
        <v>1</v>
      </c>
      <c r="G504" s="98">
        <f>+SUM(G505:G507)</f>
        <v>38</v>
      </c>
      <c r="H504" s="98"/>
      <c r="I504" s="98"/>
      <c r="J504" s="98"/>
      <c r="K504" s="98"/>
      <c r="L504" s="98"/>
      <c r="M504" s="62">
        <f>+PRODUCT(F504:L504)</f>
        <v>38</v>
      </c>
      <c r="N504" s="70">
        <f>+M504</f>
        <v>38</v>
      </c>
    </row>
    <row r="505" spans="3:14" ht="15" customHeight="1" x14ac:dyDescent="0.3">
      <c r="C505" s="95"/>
      <c r="D505" s="64" t="s">
        <v>178</v>
      </c>
      <c r="E505" s="100" t="s">
        <v>256</v>
      </c>
      <c r="F505" s="98">
        <v>1</v>
      </c>
      <c r="G505" s="98">
        <f>+ROUND((H401/2),0)</f>
        <v>10</v>
      </c>
      <c r="H505" s="98"/>
      <c r="I505" s="98"/>
      <c r="J505" s="98"/>
      <c r="K505" s="98"/>
      <c r="L505" s="98"/>
      <c r="M505" s="98"/>
      <c r="N505" s="99"/>
    </row>
    <row r="506" spans="3:14" ht="15" customHeight="1" x14ac:dyDescent="0.3">
      <c r="C506" s="95"/>
      <c r="D506" s="64" t="s">
        <v>179</v>
      </c>
      <c r="E506" s="100" t="s">
        <v>256</v>
      </c>
      <c r="F506" s="98">
        <v>1</v>
      </c>
      <c r="G506" s="98">
        <f t="shared" ref="G506:G507" si="48">+ROUND((H402/2),0)</f>
        <v>9</v>
      </c>
      <c r="H506" s="98"/>
      <c r="I506" s="98"/>
      <c r="J506" s="98"/>
      <c r="K506" s="98"/>
      <c r="L506" s="98"/>
      <c r="M506" s="98"/>
      <c r="N506" s="99"/>
    </row>
    <row r="507" spans="3:14" ht="15" customHeight="1" x14ac:dyDescent="0.3">
      <c r="C507" s="95"/>
      <c r="D507" s="64" t="s">
        <v>180</v>
      </c>
      <c r="E507" s="100" t="s">
        <v>256</v>
      </c>
      <c r="F507" s="98">
        <v>1</v>
      </c>
      <c r="G507" s="98">
        <f t="shared" si="48"/>
        <v>19</v>
      </c>
      <c r="H507" s="98"/>
      <c r="I507" s="98"/>
      <c r="J507" s="98"/>
      <c r="K507" s="98"/>
      <c r="L507" s="98"/>
      <c r="M507" s="98"/>
      <c r="N507" s="99"/>
    </row>
    <row r="508" spans="3:14" ht="15" customHeight="1" x14ac:dyDescent="0.3">
      <c r="C508" s="95"/>
      <c r="D508" s="96"/>
      <c r="E508" s="97"/>
      <c r="F508" s="98"/>
      <c r="G508" s="98"/>
      <c r="H508" s="98"/>
      <c r="I508" s="98"/>
      <c r="J508" s="98"/>
      <c r="K508" s="98"/>
      <c r="L508" s="98"/>
      <c r="M508" s="98"/>
      <c r="N508" s="99"/>
    </row>
    <row r="509" spans="3:14" ht="15" customHeight="1" x14ac:dyDescent="0.3">
      <c r="C509" s="95" t="str">
        <f>+RESUMEN!C227</f>
        <v>04.06.03.21</v>
      </c>
      <c r="D509" s="96" t="str">
        <f>+RESUMEN!D227</f>
        <v>COLGADOR TIPO GOTA 1 1/2"</v>
      </c>
      <c r="E509" s="97" t="str">
        <f>+RESUMEN!E227</f>
        <v>UND</v>
      </c>
      <c r="F509" s="98">
        <v>1</v>
      </c>
      <c r="G509" s="98">
        <f>+SUM(G510:G512)</f>
        <v>77</v>
      </c>
      <c r="H509" s="98"/>
      <c r="I509" s="98"/>
      <c r="J509" s="98"/>
      <c r="K509" s="98"/>
      <c r="L509" s="98"/>
      <c r="M509" s="62">
        <f>+PRODUCT(F509:L509)</f>
        <v>77</v>
      </c>
      <c r="N509" s="70">
        <f>+M509</f>
        <v>77</v>
      </c>
    </row>
    <row r="510" spans="3:14" ht="15" customHeight="1" x14ac:dyDescent="0.3">
      <c r="C510" s="95"/>
      <c r="D510" s="64" t="s">
        <v>178</v>
      </c>
      <c r="E510" s="100" t="s">
        <v>256</v>
      </c>
      <c r="F510" s="98">
        <v>1</v>
      </c>
      <c r="G510" s="98">
        <f>+ROUND((H406/2),0)</f>
        <v>29</v>
      </c>
      <c r="H510" s="98"/>
      <c r="I510" s="98"/>
      <c r="J510" s="98"/>
      <c r="K510" s="98"/>
      <c r="L510" s="98"/>
      <c r="M510" s="98"/>
      <c r="N510" s="99"/>
    </row>
    <row r="511" spans="3:14" ht="15" customHeight="1" x14ac:dyDescent="0.3">
      <c r="C511" s="95"/>
      <c r="D511" s="64" t="s">
        <v>179</v>
      </c>
      <c r="E511" s="100" t="s">
        <v>256</v>
      </c>
      <c r="F511" s="98">
        <v>1</v>
      </c>
      <c r="G511" s="98">
        <f>+ROUND((H407/2),0)</f>
        <v>22</v>
      </c>
      <c r="H511" s="98"/>
      <c r="I511" s="98"/>
      <c r="J511" s="98"/>
      <c r="K511" s="98"/>
      <c r="L511" s="98"/>
      <c r="M511" s="98"/>
      <c r="N511" s="99"/>
    </row>
    <row r="512" spans="3:14" ht="15" customHeight="1" x14ac:dyDescent="0.3">
      <c r="C512" s="95"/>
      <c r="D512" s="64" t="s">
        <v>180</v>
      </c>
      <c r="E512" s="100" t="s">
        <v>256</v>
      </c>
      <c r="F512" s="98">
        <v>1</v>
      </c>
      <c r="G512" s="98">
        <f>+ROUND((H408/2),0)</f>
        <v>26</v>
      </c>
      <c r="H512" s="98"/>
      <c r="I512" s="98"/>
      <c r="J512" s="98"/>
      <c r="K512" s="98"/>
      <c r="L512" s="98"/>
      <c r="M512" s="98"/>
      <c r="N512" s="99"/>
    </row>
    <row r="513" spans="3:14" ht="15" customHeight="1" x14ac:dyDescent="0.3">
      <c r="C513" s="95"/>
      <c r="D513" s="96"/>
      <c r="E513" s="97"/>
      <c r="F513" s="98"/>
      <c r="G513" s="98"/>
      <c r="H513" s="98"/>
      <c r="I513" s="98"/>
      <c r="J513" s="98"/>
      <c r="K513" s="98"/>
      <c r="L513" s="98"/>
      <c r="M513" s="98"/>
      <c r="N513" s="99"/>
    </row>
    <row r="514" spans="3:14" ht="15" customHeight="1" x14ac:dyDescent="0.3">
      <c r="C514" s="35" t="str">
        <f>+RESUMEN!C228</f>
        <v>04.07</v>
      </c>
      <c r="D514" s="25" t="str">
        <f>+RESUMEN!D228</f>
        <v>DRENAJE DE EQUIPOS DE CONDENSADORES</v>
      </c>
      <c r="E514" s="97"/>
      <c r="F514" s="98"/>
      <c r="G514" s="98"/>
      <c r="H514" s="98"/>
      <c r="I514" s="98"/>
      <c r="J514" s="98"/>
      <c r="K514" s="98"/>
      <c r="L514" s="98"/>
      <c r="M514" s="98"/>
      <c r="N514" s="99"/>
    </row>
    <row r="515" spans="3:14" ht="15" customHeight="1" x14ac:dyDescent="0.3">
      <c r="C515" s="37" t="str">
        <f>+RESUMEN!C229</f>
        <v>04.07.01</v>
      </c>
      <c r="D515" s="36" t="str">
        <f>+RESUMEN!D229</f>
        <v>SALIDAS DE DRENAJES DE EQUIPOS</v>
      </c>
      <c r="E515" s="97"/>
      <c r="F515" s="98"/>
      <c r="G515" s="98"/>
      <c r="H515" s="98"/>
      <c r="I515" s="98"/>
      <c r="J515" s="98"/>
      <c r="K515" s="98"/>
      <c r="L515" s="98"/>
      <c r="M515" s="98"/>
      <c r="N515" s="99"/>
    </row>
    <row r="516" spans="3:14" ht="15" customHeight="1" x14ac:dyDescent="0.3">
      <c r="C516" s="95" t="str">
        <f>+RESUMEN!C230</f>
        <v>04.07.01.01</v>
      </c>
      <c r="D516" s="96" t="str">
        <f>+RESUMEN!D230</f>
        <v>SALIDA DE DESAGÜE PVC CLASE 10 C/ROSCA 3/4"</v>
      </c>
      <c r="E516" s="97" t="str">
        <f>+RESUMEN!E230</f>
        <v>PTO</v>
      </c>
      <c r="F516" s="98">
        <f>+F517</f>
        <v>1</v>
      </c>
      <c r="G516" s="98">
        <f>+G517</f>
        <v>4</v>
      </c>
      <c r="H516" s="98"/>
      <c r="I516" s="98"/>
      <c r="J516" s="98"/>
      <c r="K516" s="98"/>
      <c r="L516" s="98"/>
      <c r="M516" s="62">
        <f>+PRODUCT(F516:L516)</f>
        <v>4</v>
      </c>
      <c r="N516" s="70">
        <f>+M516</f>
        <v>4</v>
      </c>
    </row>
    <row r="517" spans="3:14" ht="15" customHeight="1" x14ac:dyDescent="0.3">
      <c r="C517" s="95"/>
      <c r="D517" s="64" t="s">
        <v>254</v>
      </c>
      <c r="E517" s="100" t="s">
        <v>255</v>
      </c>
      <c r="F517" s="98">
        <v>1</v>
      </c>
      <c r="G517" s="98">
        <v>4</v>
      </c>
      <c r="H517" s="98"/>
      <c r="I517" s="98"/>
      <c r="J517" s="98"/>
      <c r="K517" s="98"/>
      <c r="L517" s="98"/>
      <c r="M517" s="98"/>
      <c r="N517" s="99"/>
    </row>
    <row r="518" spans="3:14" ht="15" customHeight="1" x14ac:dyDescent="0.3">
      <c r="C518" s="95"/>
      <c r="D518" s="96"/>
      <c r="E518" s="97"/>
      <c r="F518" s="98"/>
      <c r="G518" s="98"/>
      <c r="H518" s="98"/>
      <c r="I518" s="98"/>
      <c r="J518" s="98"/>
      <c r="K518" s="98"/>
      <c r="L518" s="98"/>
      <c r="M518" s="98"/>
      <c r="N518" s="99"/>
    </row>
    <row r="519" spans="3:14" ht="15" customHeight="1" x14ac:dyDescent="0.3">
      <c r="C519" s="37" t="str">
        <f>+RESUMEN!C231</f>
        <v>04.07.02</v>
      </c>
      <c r="D519" s="36" t="str">
        <f>+RESUMEN!D231</f>
        <v>RED DE RECOLECCIÓN - AIRE ACONDICIONADO</v>
      </c>
      <c r="E519" s="97"/>
      <c r="F519" s="98"/>
      <c r="G519" s="98"/>
      <c r="H519" s="98"/>
      <c r="I519" s="98"/>
      <c r="J519" s="98"/>
      <c r="K519" s="98"/>
      <c r="L519" s="98"/>
      <c r="M519" s="98"/>
      <c r="N519" s="99"/>
    </row>
    <row r="520" spans="3:14" ht="15" customHeight="1" x14ac:dyDescent="0.3">
      <c r="C520" s="95" t="str">
        <f>+RESUMEN!C232</f>
        <v>04.07.02.01</v>
      </c>
      <c r="D520" s="96" t="str">
        <f>+RESUMEN!D232</f>
        <v>TUBERÍA PVC - 3/4" (SUM. E INST.)</v>
      </c>
      <c r="E520" s="97" t="str">
        <f>+RESUMEN!E232</f>
        <v>M</v>
      </c>
      <c r="F520" s="98">
        <v>1</v>
      </c>
      <c r="G520" s="98"/>
      <c r="H520" s="98">
        <f>+H521</f>
        <v>5</v>
      </c>
      <c r="I520" s="98"/>
      <c r="J520" s="98"/>
      <c r="K520" s="98"/>
      <c r="L520" s="98"/>
      <c r="M520" s="62">
        <f>+PRODUCT(F520:L520)</f>
        <v>5</v>
      </c>
      <c r="N520" s="70">
        <f>+M520</f>
        <v>5</v>
      </c>
    </row>
    <row r="521" spans="3:14" ht="15" customHeight="1" x14ac:dyDescent="0.3">
      <c r="C521" s="95"/>
      <c r="D521" s="64" t="s">
        <v>254</v>
      </c>
      <c r="E521" s="100" t="s">
        <v>260</v>
      </c>
      <c r="F521" s="98">
        <v>1</v>
      </c>
      <c r="G521" s="98"/>
      <c r="H521" s="98">
        <v>5</v>
      </c>
      <c r="I521" s="98"/>
      <c r="J521" s="98"/>
      <c r="K521" s="98"/>
      <c r="L521" s="98"/>
      <c r="M521" s="98"/>
      <c r="N521" s="99"/>
    </row>
    <row r="522" spans="3:14" ht="15" customHeight="1" x14ac:dyDescent="0.3">
      <c r="C522" s="95"/>
      <c r="D522" s="96"/>
      <c r="E522" s="97"/>
      <c r="F522" s="98"/>
      <c r="G522" s="98"/>
      <c r="H522" s="98"/>
      <c r="I522" s="98"/>
      <c r="J522" s="98"/>
      <c r="K522" s="98"/>
      <c r="L522" s="98"/>
      <c r="M522" s="98"/>
      <c r="N522" s="99"/>
    </row>
    <row r="523" spans="3:14" ht="15" customHeight="1" x14ac:dyDescent="0.3">
      <c r="C523" s="95" t="str">
        <f>+RESUMEN!C233</f>
        <v>04.07.02.02</v>
      </c>
      <c r="D523" s="96" t="str">
        <f>+RESUMEN!D233</f>
        <v>TUBERÍA PVC - 1" (SUM. E INST.)</v>
      </c>
      <c r="E523" s="97" t="str">
        <f>+RESUMEN!E233</f>
        <v>M</v>
      </c>
      <c r="F523" s="98">
        <v>1</v>
      </c>
      <c r="G523" s="98"/>
      <c r="H523" s="98">
        <f>+H524</f>
        <v>10</v>
      </c>
      <c r="I523" s="98"/>
      <c r="J523" s="98"/>
      <c r="K523" s="98"/>
      <c r="L523" s="98"/>
      <c r="M523" s="62">
        <f>+PRODUCT(F523:L523)</f>
        <v>10</v>
      </c>
      <c r="N523" s="70">
        <f>+M523</f>
        <v>10</v>
      </c>
    </row>
    <row r="524" spans="3:14" ht="15" customHeight="1" x14ac:dyDescent="0.3">
      <c r="C524" s="95"/>
      <c r="D524" s="64" t="s">
        <v>254</v>
      </c>
      <c r="E524" s="100" t="s">
        <v>260</v>
      </c>
      <c r="F524" s="98">
        <v>1</v>
      </c>
      <c r="G524" s="98"/>
      <c r="H524" s="98">
        <v>10</v>
      </c>
      <c r="I524" s="98"/>
      <c r="J524" s="98"/>
      <c r="K524" s="98"/>
      <c r="L524" s="98"/>
      <c r="M524" s="98"/>
      <c r="N524" s="99"/>
    </row>
    <row r="525" spans="3:14" ht="15" customHeight="1" x14ac:dyDescent="0.3">
      <c r="C525" s="95"/>
      <c r="D525" s="96"/>
      <c r="E525" s="97"/>
      <c r="F525" s="98"/>
      <c r="G525" s="98"/>
      <c r="H525" s="98"/>
      <c r="I525" s="98"/>
      <c r="J525" s="98"/>
      <c r="K525" s="98"/>
      <c r="L525" s="98"/>
      <c r="M525" s="98"/>
      <c r="N525" s="99"/>
    </row>
    <row r="526" spans="3:14" ht="15" customHeight="1" x14ac:dyDescent="0.3">
      <c r="C526" s="37" t="str">
        <f>+RESUMEN!C234</f>
        <v>04.07.03</v>
      </c>
      <c r="D526" s="36" t="str">
        <f>+RESUMEN!D234</f>
        <v>ACCESORIOS DE REDES</v>
      </c>
      <c r="E526" s="97"/>
      <c r="F526" s="98"/>
      <c r="G526" s="98"/>
      <c r="H526" s="98"/>
      <c r="I526" s="98"/>
      <c r="J526" s="98"/>
      <c r="K526" s="98"/>
      <c r="L526" s="98"/>
      <c r="M526" s="98"/>
      <c r="N526" s="99"/>
    </row>
    <row r="527" spans="3:14" ht="15" customHeight="1" x14ac:dyDescent="0.3">
      <c r="C527" s="95" t="str">
        <f>+RESUMEN!C235</f>
        <v>04.07.03.01</v>
      </c>
      <c r="D527" s="96" t="str">
        <f>+RESUMEN!D235</f>
        <v>CODO PVC 3/4"x90°</v>
      </c>
      <c r="E527" s="97" t="str">
        <f>+RESUMEN!E235</f>
        <v>UND</v>
      </c>
      <c r="F527" s="98">
        <v>1</v>
      </c>
      <c r="G527" s="98">
        <f>+G528</f>
        <v>3</v>
      </c>
      <c r="H527" s="98"/>
      <c r="I527" s="98"/>
      <c r="J527" s="98"/>
      <c r="K527" s="98"/>
      <c r="L527" s="98"/>
      <c r="M527" s="62">
        <f>+PRODUCT(F527:L527)</f>
        <v>3</v>
      </c>
      <c r="N527" s="70">
        <f>+M527</f>
        <v>3</v>
      </c>
    </row>
    <row r="528" spans="3:14" ht="15" customHeight="1" x14ac:dyDescent="0.3">
      <c r="C528" s="95"/>
      <c r="D528" s="64" t="s">
        <v>254</v>
      </c>
      <c r="E528" s="100" t="s">
        <v>256</v>
      </c>
      <c r="F528" s="98">
        <v>1</v>
      </c>
      <c r="G528" s="98">
        <v>3</v>
      </c>
      <c r="H528" s="98"/>
      <c r="I528" s="98"/>
      <c r="J528" s="98"/>
      <c r="K528" s="98"/>
      <c r="L528" s="98"/>
      <c r="M528" s="98"/>
      <c r="N528" s="99"/>
    </row>
    <row r="529" spans="3:14" ht="15" customHeight="1" x14ac:dyDescent="0.3">
      <c r="C529" s="95"/>
      <c r="D529" s="96"/>
      <c r="E529" s="97"/>
      <c r="F529" s="98"/>
      <c r="G529" s="98"/>
      <c r="H529" s="98"/>
      <c r="I529" s="98"/>
      <c r="J529" s="98"/>
      <c r="K529" s="98"/>
      <c r="L529" s="98"/>
      <c r="M529" s="98"/>
      <c r="N529" s="99"/>
    </row>
    <row r="530" spans="3:14" ht="15" customHeight="1" x14ac:dyDescent="0.3">
      <c r="C530" s="95" t="str">
        <f>+RESUMEN!C236</f>
        <v>04.07.03.02</v>
      </c>
      <c r="D530" s="96" t="str">
        <f>+RESUMEN!D236</f>
        <v>CODO PVC 1"x90°</v>
      </c>
      <c r="E530" s="97" t="str">
        <f>+RESUMEN!E236</f>
        <v>UND</v>
      </c>
      <c r="F530" s="98">
        <v>1</v>
      </c>
      <c r="G530" s="98">
        <f>+G531</f>
        <v>1</v>
      </c>
      <c r="H530" s="98"/>
      <c r="I530" s="98"/>
      <c r="J530" s="98"/>
      <c r="K530" s="98"/>
      <c r="L530" s="98"/>
      <c r="M530" s="62">
        <f>+PRODUCT(F530:L530)</f>
        <v>1</v>
      </c>
      <c r="N530" s="70">
        <f>+M530</f>
        <v>1</v>
      </c>
    </row>
    <row r="531" spans="3:14" ht="15" customHeight="1" x14ac:dyDescent="0.3">
      <c r="C531" s="95"/>
      <c r="D531" s="64" t="s">
        <v>254</v>
      </c>
      <c r="E531" s="100" t="s">
        <v>256</v>
      </c>
      <c r="F531" s="98">
        <v>1</v>
      </c>
      <c r="G531" s="98">
        <v>1</v>
      </c>
      <c r="H531" s="98"/>
      <c r="I531" s="98"/>
      <c r="J531" s="98"/>
      <c r="K531" s="98"/>
      <c r="L531" s="98"/>
      <c r="M531" s="98"/>
      <c r="N531" s="99"/>
    </row>
    <row r="532" spans="3:14" ht="15" customHeight="1" x14ac:dyDescent="0.3">
      <c r="C532" s="95"/>
      <c r="D532" s="96"/>
      <c r="E532" s="97"/>
      <c r="F532" s="98"/>
      <c r="G532" s="98"/>
      <c r="H532" s="98"/>
      <c r="I532" s="98"/>
      <c r="J532" s="98"/>
      <c r="K532" s="98"/>
      <c r="L532" s="98"/>
      <c r="M532" s="98"/>
      <c r="N532" s="99"/>
    </row>
    <row r="533" spans="3:14" ht="15" customHeight="1" x14ac:dyDescent="0.3">
      <c r="C533" s="95" t="str">
        <f>+RESUMEN!C237</f>
        <v>04.07.03.03</v>
      </c>
      <c r="D533" s="96" t="str">
        <f>+RESUMEN!D237</f>
        <v>CODO PVC 1"x45°</v>
      </c>
      <c r="E533" s="97" t="str">
        <f>+RESUMEN!E237</f>
        <v>UND</v>
      </c>
      <c r="F533" s="98">
        <v>1</v>
      </c>
      <c r="G533" s="98">
        <f>+G534</f>
        <v>1</v>
      </c>
      <c r="H533" s="98"/>
      <c r="I533" s="98"/>
      <c r="J533" s="98"/>
      <c r="K533" s="98"/>
      <c r="L533" s="98"/>
      <c r="M533" s="62">
        <f>+PRODUCT(F533:L533)</f>
        <v>1</v>
      </c>
      <c r="N533" s="70">
        <f>+M533</f>
        <v>1</v>
      </c>
    </row>
    <row r="534" spans="3:14" ht="15" customHeight="1" x14ac:dyDescent="0.3">
      <c r="C534" s="95"/>
      <c r="D534" s="64" t="s">
        <v>254</v>
      </c>
      <c r="E534" s="100" t="s">
        <v>256</v>
      </c>
      <c r="F534" s="98">
        <v>1</v>
      </c>
      <c r="G534" s="98">
        <v>1</v>
      </c>
      <c r="H534" s="98"/>
      <c r="I534" s="98"/>
      <c r="J534" s="98"/>
      <c r="K534" s="98"/>
      <c r="L534" s="98"/>
      <c r="M534" s="98"/>
      <c r="N534" s="99"/>
    </row>
    <row r="535" spans="3:14" ht="15" customHeight="1" x14ac:dyDescent="0.3">
      <c r="C535" s="95"/>
      <c r="D535" s="101"/>
      <c r="E535" s="100"/>
      <c r="F535" s="98"/>
      <c r="G535" s="98"/>
      <c r="H535" s="98"/>
      <c r="I535" s="98"/>
      <c r="J535" s="98"/>
      <c r="K535" s="98"/>
      <c r="L535" s="98"/>
      <c r="M535" s="98"/>
      <c r="N535" s="99"/>
    </row>
    <row r="536" spans="3:14" ht="15" customHeight="1" x14ac:dyDescent="0.3">
      <c r="C536" s="95" t="str">
        <f>+RESUMEN!C238</f>
        <v>04.07.03.04</v>
      </c>
      <c r="D536" s="96" t="str">
        <f>+RESUMEN!D238</f>
        <v>TEE PVC 3/4"</v>
      </c>
      <c r="E536" s="97" t="str">
        <f>+RESUMEN!E238</f>
        <v>UND</v>
      </c>
      <c r="F536" s="98"/>
      <c r="G536" s="98"/>
      <c r="H536" s="98"/>
      <c r="I536" s="98"/>
      <c r="J536" s="98"/>
      <c r="K536" s="98"/>
      <c r="L536" s="98"/>
      <c r="M536" s="62"/>
      <c r="N536" s="70"/>
    </row>
    <row r="537" spans="3:14" ht="15" customHeight="1" x14ac:dyDescent="0.3">
      <c r="C537" s="95"/>
      <c r="D537" s="64" t="s">
        <v>254</v>
      </c>
      <c r="E537" s="100" t="s">
        <v>256</v>
      </c>
      <c r="F537" s="98">
        <v>1</v>
      </c>
      <c r="G537" s="98"/>
      <c r="H537" s="98"/>
      <c r="I537" s="98"/>
      <c r="J537" s="98"/>
      <c r="K537" s="98"/>
      <c r="L537" s="98"/>
      <c r="M537" s="98"/>
      <c r="N537" s="99"/>
    </row>
    <row r="538" spans="3:14" ht="15" customHeight="1" x14ac:dyDescent="0.3">
      <c r="C538" s="95"/>
      <c r="D538" s="101"/>
      <c r="E538" s="100"/>
      <c r="F538" s="98"/>
      <c r="G538" s="98"/>
      <c r="H538" s="98"/>
      <c r="I538" s="98"/>
      <c r="J538" s="98"/>
      <c r="K538" s="98"/>
      <c r="L538" s="98"/>
      <c r="M538" s="98"/>
      <c r="N538" s="99"/>
    </row>
    <row r="539" spans="3:14" ht="15" customHeight="1" x14ac:dyDescent="0.3">
      <c r="C539" s="95" t="str">
        <f>+RESUMEN!C239</f>
        <v>04.07.03.05</v>
      </c>
      <c r="D539" s="96" t="str">
        <f>+RESUMEN!D239</f>
        <v>TEE PVC 1"</v>
      </c>
      <c r="E539" s="97" t="str">
        <f>+RESUMEN!E239</f>
        <v>UND</v>
      </c>
      <c r="F539" s="98"/>
      <c r="G539" s="98"/>
      <c r="H539" s="98"/>
      <c r="I539" s="98"/>
      <c r="J539" s="98"/>
      <c r="K539" s="98"/>
      <c r="L539" s="98"/>
      <c r="M539" s="62"/>
      <c r="N539" s="70"/>
    </row>
    <row r="540" spans="3:14" ht="15" customHeight="1" x14ac:dyDescent="0.3">
      <c r="C540" s="95"/>
      <c r="D540" s="64" t="s">
        <v>254</v>
      </c>
      <c r="E540" s="100" t="s">
        <v>256</v>
      </c>
      <c r="F540" s="98">
        <v>1</v>
      </c>
      <c r="G540" s="98"/>
      <c r="H540" s="98"/>
      <c r="I540" s="98"/>
      <c r="J540" s="98"/>
      <c r="K540" s="98"/>
      <c r="L540" s="98"/>
      <c r="M540" s="98"/>
      <c r="N540" s="99"/>
    </row>
    <row r="541" spans="3:14" ht="15" customHeight="1" x14ac:dyDescent="0.3">
      <c r="C541" s="95"/>
      <c r="D541" s="101"/>
      <c r="E541" s="100"/>
      <c r="F541" s="98"/>
      <c r="G541" s="98"/>
      <c r="H541" s="98"/>
      <c r="I541" s="98"/>
      <c r="J541" s="98"/>
      <c r="K541" s="98"/>
      <c r="L541" s="98"/>
      <c r="M541" s="98"/>
      <c r="N541" s="99"/>
    </row>
    <row r="542" spans="3:14" ht="15" customHeight="1" x14ac:dyDescent="0.3">
      <c r="C542" s="95" t="str">
        <f>+RESUMEN!C240</f>
        <v>04.07.03.06</v>
      </c>
      <c r="D542" s="96" t="str">
        <f>+RESUMEN!D240</f>
        <v>YEE PVC - 4"</v>
      </c>
      <c r="E542" s="97" t="str">
        <f>+RESUMEN!E240</f>
        <v>UND</v>
      </c>
      <c r="F542" s="98">
        <v>1</v>
      </c>
      <c r="G542" s="98">
        <f>+G543</f>
        <v>1</v>
      </c>
      <c r="H542" s="98"/>
      <c r="I542" s="98"/>
      <c r="J542" s="98"/>
      <c r="K542" s="98"/>
      <c r="L542" s="98"/>
      <c r="M542" s="62">
        <f>+PRODUCT(F542:L542)</f>
        <v>1</v>
      </c>
      <c r="N542" s="70">
        <f>+M542</f>
        <v>1</v>
      </c>
    </row>
    <row r="543" spans="3:14" ht="15" customHeight="1" x14ac:dyDescent="0.3">
      <c r="C543" s="95"/>
      <c r="D543" s="64" t="s">
        <v>254</v>
      </c>
      <c r="E543" s="100" t="s">
        <v>256</v>
      </c>
      <c r="F543" s="98">
        <v>1</v>
      </c>
      <c r="G543" s="98">
        <v>1</v>
      </c>
      <c r="H543" s="98"/>
      <c r="I543" s="98"/>
      <c r="J543" s="98"/>
      <c r="K543" s="98"/>
      <c r="L543" s="98"/>
      <c r="M543" s="98"/>
      <c r="N543" s="99"/>
    </row>
    <row r="544" spans="3:14" ht="15" customHeight="1" x14ac:dyDescent="0.3">
      <c r="C544" s="95"/>
      <c r="D544" s="96"/>
      <c r="E544" s="97"/>
      <c r="F544" s="98"/>
      <c r="G544" s="98"/>
      <c r="H544" s="98"/>
      <c r="I544" s="98"/>
      <c r="J544" s="98"/>
      <c r="K544" s="98"/>
      <c r="L544" s="98"/>
      <c r="M544" s="98"/>
      <c r="N544" s="99"/>
    </row>
    <row r="545" spans="3:14" ht="15" customHeight="1" x14ac:dyDescent="0.3">
      <c r="C545" s="95" t="str">
        <f>+RESUMEN!C241</f>
        <v>04.07.03.07</v>
      </c>
      <c r="D545" s="96" t="str">
        <f>+RESUMEN!D241</f>
        <v>REDUCCIÓN DE 4" A 1"</v>
      </c>
      <c r="E545" s="97" t="str">
        <f>+RESUMEN!E241</f>
        <v>UND</v>
      </c>
      <c r="F545" s="98">
        <v>1</v>
      </c>
      <c r="G545" s="98">
        <f>+G546</f>
        <v>1</v>
      </c>
      <c r="H545" s="98"/>
      <c r="I545" s="98"/>
      <c r="J545" s="98"/>
      <c r="K545" s="98"/>
      <c r="L545" s="98"/>
      <c r="M545" s="62">
        <f>+PRODUCT(F545:L545)</f>
        <v>1</v>
      </c>
      <c r="N545" s="70">
        <f>+M545</f>
        <v>1</v>
      </c>
    </row>
    <row r="546" spans="3:14" ht="15" customHeight="1" x14ac:dyDescent="0.3">
      <c r="C546" s="95"/>
      <c r="D546" s="64" t="s">
        <v>254</v>
      </c>
      <c r="E546" s="100" t="s">
        <v>256</v>
      </c>
      <c r="F546" s="98">
        <v>1</v>
      </c>
      <c r="G546" s="98">
        <v>1</v>
      </c>
      <c r="H546" s="98"/>
      <c r="I546" s="98"/>
      <c r="J546" s="98"/>
      <c r="K546" s="98"/>
      <c r="L546" s="98"/>
      <c r="M546" s="98"/>
      <c r="N546" s="99"/>
    </row>
    <row r="547" spans="3:14" ht="15" customHeight="1" x14ac:dyDescent="0.3">
      <c r="C547" s="95"/>
      <c r="D547" s="96"/>
      <c r="E547" s="97"/>
      <c r="F547" s="98"/>
      <c r="G547" s="98"/>
      <c r="H547" s="98"/>
      <c r="I547" s="98"/>
      <c r="J547" s="98"/>
      <c r="K547" s="98"/>
      <c r="L547" s="98"/>
      <c r="M547" s="98"/>
      <c r="N547" s="99"/>
    </row>
    <row r="548" spans="3:14" ht="15" customHeight="1" x14ac:dyDescent="0.3">
      <c r="C548" s="95" t="str">
        <f>+RESUMEN!C242</f>
        <v>04.07.03.08</v>
      </c>
      <c r="D548" s="96" t="str">
        <f>+RESUMEN!D242</f>
        <v>REDUCCIÓN DE 1" A 3/4"</v>
      </c>
      <c r="E548" s="97" t="str">
        <f>+RESUMEN!E242</f>
        <v>UND</v>
      </c>
      <c r="F548" s="98">
        <v>1</v>
      </c>
      <c r="G548" s="98">
        <f>+G549</f>
        <v>3</v>
      </c>
      <c r="H548" s="98"/>
      <c r="I548" s="98"/>
      <c r="J548" s="98"/>
      <c r="K548" s="98"/>
      <c r="L548" s="98"/>
      <c r="M548" s="62">
        <f>+PRODUCT(F548:L548)</f>
        <v>3</v>
      </c>
      <c r="N548" s="70">
        <f>+M548</f>
        <v>3</v>
      </c>
    </row>
    <row r="549" spans="3:14" ht="15" customHeight="1" x14ac:dyDescent="0.3">
      <c r="C549" s="95"/>
      <c r="D549" s="64" t="s">
        <v>254</v>
      </c>
      <c r="E549" s="100" t="s">
        <v>256</v>
      </c>
      <c r="F549" s="98">
        <v>1</v>
      </c>
      <c r="G549" s="98">
        <v>3</v>
      </c>
      <c r="H549" s="98"/>
      <c r="I549" s="98"/>
      <c r="J549" s="98"/>
      <c r="K549" s="98"/>
      <c r="L549" s="98"/>
      <c r="M549" s="98"/>
      <c r="N549" s="99"/>
    </row>
    <row r="550" spans="3:14" ht="15" customHeight="1" x14ac:dyDescent="0.3">
      <c r="C550" s="95"/>
      <c r="D550" s="96"/>
      <c r="E550" s="97"/>
      <c r="F550" s="98"/>
      <c r="G550" s="98"/>
      <c r="H550" s="98"/>
      <c r="I550" s="98"/>
      <c r="J550" s="98"/>
      <c r="K550" s="98"/>
      <c r="L550" s="98"/>
      <c r="M550" s="98"/>
      <c r="N550" s="99"/>
    </row>
    <row r="551" spans="3:14" ht="15" customHeight="1" x14ac:dyDescent="0.3">
      <c r="C551" s="95" t="str">
        <f>+RESUMEN!C243</f>
        <v>04.07.03.09</v>
      </c>
      <c r="D551" s="96" t="str">
        <f>+RESUMEN!D243</f>
        <v>COLGADOR TIPO GOTA 3/4"</v>
      </c>
      <c r="E551" s="97" t="str">
        <f>+RESUMEN!E243</f>
        <v>UND</v>
      </c>
      <c r="F551" s="98">
        <v>1</v>
      </c>
      <c r="G551" s="98">
        <f>+G552</f>
        <v>3</v>
      </c>
      <c r="H551" s="98"/>
      <c r="I551" s="98"/>
      <c r="J551" s="98"/>
      <c r="K551" s="98"/>
      <c r="L551" s="98"/>
      <c r="M551" s="62">
        <f>+PRODUCT(F551:L551)</f>
        <v>3</v>
      </c>
      <c r="N551" s="70">
        <f>+M551</f>
        <v>3</v>
      </c>
    </row>
    <row r="552" spans="3:14" ht="15" customHeight="1" x14ac:dyDescent="0.3">
      <c r="C552" s="95"/>
      <c r="D552" s="64" t="s">
        <v>254</v>
      </c>
      <c r="E552" s="100" t="s">
        <v>256</v>
      </c>
      <c r="F552" s="98">
        <v>1</v>
      </c>
      <c r="G552" s="98">
        <f>+ROUND((H521/2),0)</f>
        <v>3</v>
      </c>
      <c r="H552" s="98"/>
      <c r="I552" s="98"/>
      <c r="J552" s="98"/>
      <c r="K552" s="98"/>
      <c r="L552" s="98"/>
      <c r="M552" s="98"/>
      <c r="N552" s="99"/>
    </row>
    <row r="553" spans="3:14" ht="15" customHeight="1" x14ac:dyDescent="0.3">
      <c r="C553" s="95"/>
      <c r="D553" s="101"/>
      <c r="E553" s="100"/>
      <c r="F553" s="98"/>
      <c r="G553" s="98"/>
      <c r="H553" s="98"/>
      <c r="I553" s="98"/>
      <c r="J553" s="98"/>
      <c r="K553" s="98"/>
      <c r="L553" s="98"/>
      <c r="M553" s="98"/>
      <c r="N553" s="99"/>
    </row>
    <row r="554" spans="3:14" ht="15" customHeight="1" x14ac:dyDescent="0.3">
      <c r="C554" s="95" t="str">
        <f>+RESUMEN!C244</f>
        <v>04.07.03.10</v>
      </c>
      <c r="D554" s="96" t="str">
        <f>+RESUMEN!D244</f>
        <v>COLGADOR TIPO GOTA 1"</v>
      </c>
      <c r="E554" s="97" t="str">
        <f>+RESUMEN!E244</f>
        <v>UND</v>
      </c>
      <c r="F554" s="98">
        <v>1</v>
      </c>
      <c r="G554" s="98">
        <f>+G555</f>
        <v>5</v>
      </c>
      <c r="H554" s="98"/>
      <c r="I554" s="98"/>
      <c r="J554" s="98"/>
      <c r="K554" s="98"/>
      <c r="L554" s="98"/>
      <c r="M554" s="62">
        <f>+PRODUCT(F554:L554)</f>
        <v>5</v>
      </c>
      <c r="N554" s="70">
        <f>+M554</f>
        <v>5</v>
      </c>
    </row>
    <row r="555" spans="3:14" ht="15" customHeight="1" x14ac:dyDescent="0.3">
      <c r="C555" s="95"/>
      <c r="D555" s="64" t="s">
        <v>254</v>
      </c>
      <c r="E555" s="100" t="s">
        <v>256</v>
      </c>
      <c r="F555" s="98">
        <v>1</v>
      </c>
      <c r="G555" s="98">
        <f>+ROUND((H524/2),0)</f>
        <v>5</v>
      </c>
      <c r="H555" s="98"/>
      <c r="I555" s="98"/>
      <c r="J555" s="98"/>
      <c r="K555" s="98"/>
      <c r="L555" s="98"/>
      <c r="M555" s="98"/>
      <c r="N555" s="99"/>
    </row>
    <row r="556" spans="3:14" ht="15" customHeight="1" x14ac:dyDescent="0.3">
      <c r="C556" s="95"/>
      <c r="D556" s="101"/>
      <c r="E556" s="100"/>
      <c r="F556" s="98"/>
      <c r="G556" s="98"/>
      <c r="H556" s="98"/>
      <c r="I556" s="98"/>
      <c r="J556" s="98"/>
      <c r="K556" s="98"/>
      <c r="L556" s="98"/>
      <c r="M556" s="98"/>
      <c r="N556" s="99"/>
    </row>
    <row r="557" spans="3:14" ht="15" customHeight="1" x14ac:dyDescent="0.3">
      <c r="C557" s="95"/>
      <c r="D557" s="101"/>
      <c r="E557" s="100"/>
      <c r="F557" s="98"/>
      <c r="G557" s="98"/>
      <c r="H557" s="98"/>
      <c r="I557" s="98"/>
      <c r="J557" s="98"/>
      <c r="K557" s="98"/>
      <c r="L557" s="98"/>
      <c r="M557" s="98"/>
      <c r="N557" s="99"/>
    </row>
    <row r="558" spans="3:14" ht="15" customHeight="1" x14ac:dyDescent="0.3">
      <c r="C558" s="95" t="str">
        <f>+RESUMEN!C245</f>
        <v>04.07.03.11</v>
      </c>
      <c r="D558" s="96" t="str">
        <f>+RESUMEN!D245</f>
        <v>CAJA DE REG. CONCR. - 10" x 20" INCL. TAPA CONCRETO</v>
      </c>
      <c r="E558" s="97" t="str">
        <f>+RESUMEN!E245</f>
        <v>UND</v>
      </c>
      <c r="F558" s="98">
        <v>1</v>
      </c>
      <c r="G558" s="98">
        <f>+G559</f>
        <v>7</v>
      </c>
      <c r="H558" s="98"/>
      <c r="I558" s="98"/>
      <c r="J558" s="98"/>
      <c r="K558" s="98"/>
      <c r="L558" s="98"/>
      <c r="M558" s="62">
        <f>+PRODUCT(F558:L558)</f>
        <v>7</v>
      </c>
      <c r="N558" s="70">
        <f>+M558</f>
        <v>7</v>
      </c>
    </row>
    <row r="559" spans="3:14" ht="15" customHeight="1" x14ac:dyDescent="0.3">
      <c r="C559" s="95"/>
      <c r="D559" s="64" t="s">
        <v>254</v>
      </c>
      <c r="E559" s="100" t="s">
        <v>256</v>
      </c>
      <c r="F559" s="98">
        <v>1</v>
      </c>
      <c r="G559" s="98">
        <v>7</v>
      </c>
      <c r="H559" s="98"/>
      <c r="I559" s="98"/>
      <c r="J559" s="98"/>
      <c r="K559" s="98"/>
      <c r="L559" s="98"/>
      <c r="M559" s="98"/>
      <c r="N559" s="99"/>
    </row>
    <row r="560" spans="3:14" ht="15" customHeight="1" x14ac:dyDescent="0.3">
      <c r="C560" s="40"/>
      <c r="D560" s="61"/>
      <c r="E560" s="69"/>
      <c r="F560" s="63"/>
      <c r="G560" s="63"/>
      <c r="H560" s="63"/>
      <c r="I560" s="63"/>
      <c r="J560" s="63"/>
      <c r="K560" s="63"/>
      <c r="L560" s="63"/>
      <c r="M560" s="63"/>
      <c r="N560" s="80"/>
    </row>
  </sheetData>
  <mergeCells count="17">
    <mergeCell ref="H277:I277"/>
    <mergeCell ref="H280:I280"/>
    <mergeCell ref="C8:N8"/>
    <mergeCell ref="H83:I83"/>
    <mergeCell ref="H86:I86"/>
    <mergeCell ref="M6:M7"/>
    <mergeCell ref="N6:N7"/>
    <mergeCell ref="C3:N3"/>
    <mergeCell ref="C5:N5"/>
    <mergeCell ref="C6:C7"/>
    <mergeCell ref="D6:D7"/>
    <mergeCell ref="E6:E7"/>
    <mergeCell ref="F6:F7"/>
    <mergeCell ref="G6:G7"/>
    <mergeCell ref="H6:J6"/>
    <mergeCell ref="K6:K7"/>
    <mergeCell ref="L6:L7"/>
  </mergeCells>
  <phoneticPr fontId="26" type="noConversion"/>
  <pageMargins left="0.19685039370078741" right="0.19685039370078741" top="0.19685039370078741" bottom="0.19685039370078741" header="0.31496062992125984" footer="0.31496062992125984"/>
  <pageSetup paperSize="9" scale="74" fitToHeight="0" orientation="landscape" r:id="rId1"/>
  <rowBreaks count="1" manualBreakCount="1">
    <brk id="202" min="1"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AF356-632B-412E-9784-940AE31BDB1F}">
  <sheetPr>
    <tabColor rgb="FF7030A0"/>
    <pageSetUpPr fitToPage="1"/>
  </sheetPr>
  <dimension ref="C1:Q613"/>
  <sheetViews>
    <sheetView view="pageBreakPreview" topLeftCell="A403" zoomScale="70" zoomScaleNormal="100" zoomScaleSheetLayoutView="70" workbookViewId="0">
      <selection activeCell="D437" sqref="D437"/>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15</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77" t="s">
        <v>11</v>
      </c>
      <c r="I7" s="77" t="s">
        <v>12</v>
      </c>
      <c r="J7" s="77" t="s">
        <v>13</v>
      </c>
      <c r="K7" s="115"/>
      <c r="L7" s="115"/>
      <c r="M7" s="111"/>
      <c r="N7" s="112"/>
      <c r="O7" s="10"/>
    </row>
    <row r="8" spans="3:15" ht="13.8" x14ac:dyDescent="0.3">
      <c r="C8" s="118" t="s">
        <v>182</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s="11" customFormat="1" ht="15" customHeight="1" x14ac:dyDescent="0.3">
      <c r="C10" s="35" t="str">
        <f>+RESUMEN!C14</f>
        <v>04.01</v>
      </c>
      <c r="D10" s="25" t="str">
        <f>+RESUMEN!D14</f>
        <v>APARATOS SANITARIOS Y ACCESORIOS</v>
      </c>
      <c r="E10" s="67"/>
      <c r="F10" s="26"/>
      <c r="G10" s="26"/>
      <c r="H10" s="26"/>
      <c r="I10" s="62"/>
      <c r="J10" s="62"/>
      <c r="K10" s="62"/>
      <c r="L10" s="62"/>
      <c r="M10" s="62"/>
      <c r="N10" s="62"/>
    </row>
    <row r="11" spans="3:15" s="12" customFormat="1" ht="15" customHeight="1" x14ac:dyDescent="0.3">
      <c r="C11" s="37" t="str">
        <f>+RESUMEN!C15</f>
        <v>04.01.01</v>
      </c>
      <c r="D11" s="36" t="str">
        <f>+RESUMEN!D15</f>
        <v>SUMINISTRO DE APARATOS SANITARIOS</v>
      </c>
      <c r="E11" s="67"/>
      <c r="F11" s="26"/>
      <c r="G11" s="26"/>
      <c r="H11" s="26"/>
      <c r="I11" s="62"/>
      <c r="J11" s="62"/>
      <c r="K11" s="62"/>
      <c r="L11" s="62"/>
      <c r="M11" s="62"/>
      <c r="N11" s="62"/>
    </row>
    <row r="12" spans="3:15" s="14" customFormat="1" ht="15" customHeight="1" x14ac:dyDescent="0.3">
      <c r="C12" s="39" t="str">
        <f>+RESUMEN!C16</f>
        <v>04.01.01.01</v>
      </c>
      <c r="D12" s="31" t="str">
        <f>+RESUMEN!D16</f>
        <v>INODORO CON FLUXOMETRO DE LOZA VITRIFICADA BLANCO INC. ACCESORIOS</v>
      </c>
      <c r="E12" s="68" t="str">
        <f>+RESUMEN!E16</f>
        <v>UND</v>
      </c>
      <c r="F12" s="62"/>
      <c r="G12" s="62"/>
      <c r="H12" s="26"/>
      <c r="I12" s="62"/>
      <c r="J12" s="62"/>
      <c r="K12" s="62"/>
      <c r="L12" s="62"/>
      <c r="M12" s="70"/>
      <c r="N12" s="70">
        <f>+SUM(M13:M16)</f>
        <v>19</v>
      </c>
    </row>
    <row r="13" spans="3:15" s="14" customFormat="1" ht="15" customHeight="1" x14ac:dyDescent="0.3">
      <c r="C13" s="39"/>
      <c r="D13" s="64" t="s">
        <v>183</v>
      </c>
      <c r="E13" s="32" t="s">
        <v>57</v>
      </c>
      <c r="F13" s="62">
        <v>1</v>
      </c>
      <c r="G13" s="62">
        <v>3</v>
      </c>
      <c r="H13" s="26"/>
      <c r="I13" s="62"/>
      <c r="J13" s="62"/>
      <c r="K13" s="62"/>
      <c r="L13" s="62"/>
      <c r="M13" s="62">
        <f t="shared" ref="M13:M16" si="0">+PRODUCT(F13:L13)</f>
        <v>3</v>
      </c>
      <c r="N13" s="70"/>
    </row>
    <row r="14" spans="3:15" s="14" customFormat="1" ht="15" customHeight="1" x14ac:dyDescent="0.3">
      <c r="C14" s="39"/>
      <c r="D14" s="64" t="s">
        <v>178</v>
      </c>
      <c r="E14" s="32" t="s">
        <v>57</v>
      </c>
      <c r="F14" s="62">
        <v>1</v>
      </c>
      <c r="G14" s="62">
        <v>5</v>
      </c>
      <c r="H14" s="26"/>
      <c r="I14" s="62"/>
      <c r="J14" s="62"/>
      <c r="K14" s="62"/>
      <c r="L14" s="62"/>
      <c r="M14" s="62">
        <f t="shared" si="0"/>
        <v>5</v>
      </c>
      <c r="N14" s="62"/>
    </row>
    <row r="15" spans="3:15" s="14" customFormat="1" ht="15" customHeight="1" x14ac:dyDescent="0.3">
      <c r="C15" s="39"/>
      <c r="D15" s="64" t="s">
        <v>179</v>
      </c>
      <c r="E15" s="32" t="s">
        <v>57</v>
      </c>
      <c r="F15" s="62">
        <v>1</v>
      </c>
      <c r="G15" s="62">
        <v>5</v>
      </c>
      <c r="H15" s="26"/>
      <c r="I15" s="62"/>
      <c r="J15" s="62"/>
      <c r="K15" s="62"/>
      <c r="L15" s="62"/>
      <c r="M15" s="62">
        <f t="shared" si="0"/>
        <v>5</v>
      </c>
      <c r="N15" s="62"/>
    </row>
    <row r="16" spans="3:15" s="14" customFormat="1" ht="15" customHeight="1" x14ac:dyDescent="0.3">
      <c r="C16" s="39"/>
      <c r="D16" s="64" t="s">
        <v>180</v>
      </c>
      <c r="E16" s="32" t="s">
        <v>57</v>
      </c>
      <c r="F16" s="62">
        <v>1</v>
      </c>
      <c r="G16" s="62">
        <v>6</v>
      </c>
      <c r="H16" s="26"/>
      <c r="I16" s="62"/>
      <c r="J16" s="62"/>
      <c r="K16" s="62"/>
      <c r="L16" s="62"/>
      <c r="M16" s="62">
        <f t="shared" si="0"/>
        <v>6</v>
      </c>
      <c r="N16" s="62"/>
    </row>
    <row r="17" spans="3:15" s="14" customFormat="1" ht="15" customHeight="1" x14ac:dyDescent="0.3">
      <c r="C17" s="39"/>
      <c r="D17" s="64"/>
      <c r="E17" s="68"/>
      <c r="F17" s="62"/>
      <c r="G17" s="26"/>
      <c r="H17" s="26"/>
      <c r="I17" s="62"/>
      <c r="J17" s="62"/>
      <c r="K17" s="62"/>
      <c r="L17" s="62"/>
      <c r="M17" s="62"/>
      <c r="N17" s="62"/>
    </row>
    <row r="18" spans="3:15" ht="15" customHeight="1" x14ac:dyDescent="0.3">
      <c r="C18" s="39" t="str">
        <f>+RESUMEN!C18</f>
        <v>04.01.01.03</v>
      </c>
      <c r="D18" s="31" t="str">
        <f>+RESUMEN!D18</f>
        <v>URINARIO CON FLUXOMETRO DE LOZA VITRIFICADA BLANCO INC. ACCESORIOS</v>
      </c>
      <c r="E18" s="68" t="str">
        <f>+RESUMEN!E18</f>
        <v>UND</v>
      </c>
      <c r="F18" s="62"/>
      <c r="G18" s="62"/>
      <c r="H18" s="26"/>
      <c r="I18" s="62"/>
      <c r="J18" s="62"/>
      <c r="K18" s="62"/>
      <c r="L18" s="62"/>
      <c r="M18" s="70"/>
      <c r="N18" s="70">
        <f>+SUM(M19:M23)</f>
        <v>11</v>
      </c>
      <c r="O18" s="5"/>
    </row>
    <row r="19" spans="3:15" ht="15" customHeight="1" x14ac:dyDescent="0.3">
      <c r="C19" s="39"/>
      <c r="D19" s="64" t="s">
        <v>183</v>
      </c>
      <c r="E19" s="32" t="s">
        <v>57</v>
      </c>
      <c r="F19" s="62">
        <v>1</v>
      </c>
      <c r="G19" s="62">
        <v>2</v>
      </c>
      <c r="H19" s="26"/>
      <c r="I19" s="62"/>
      <c r="J19" s="62"/>
      <c r="K19" s="62"/>
      <c r="L19" s="62"/>
      <c r="M19" s="62">
        <f t="shared" ref="M19:M22" si="1">+PRODUCT(F19:L19)</f>
        <v>2</v>
      </c>
      <c r="N19" s="70"/>
      <c r="O19" s="5"/>
    </row>
    <row r="20" spans="3:15" ht="15" customHeight="1" x14ac:dyDescent="0.3">
      <c r="C20" s="39"/>
      <c r="D20" s="64" t="s">
        <v>178</v>
      </c>
      <c r="E20" s="32" t="s">
        <v>57</v>
      </c>
      <c r="F20" s="62">
        <v>1</v>
      </c>
      <c r="G20" s="62">
        <v>3</v>
      </c>
      <c r="H20" s="26"/>
      <c r="I20" s="62"/>
      <c r="J20" s="62"/>
      <c r="K20" s="62"/>
      <c r="L20" s="62"/>
      <c r="M20" s="62">
        <f t="shared" si="1"/>
        <v>3</v>
      </c>
      <c r="N20" s="62"/>
      <c r="O20" s="5"/>
    </row>
    <row r="21" spans="3:15" ht="15" customHeight="1" x14ac:dyDescent="0.3">
      <c r="C21" s="39"/>
      <c r="D21" s="64" t="s">
        <v>179</v>
      </c>
      <c r="E21" s="32" t="s">
        <v>57</v>
      </c>
      <c r="F21" s="62">
        <v>1</v>
      </c>
      <c r="G21" s="62">
        <v>3</v>
      </c>
      <c r="H21" s="26"/>
      <c r="I21" s="62"/>
      <c r="J21" s="62"/>
      <c r="K21" s="62"/>
      <c r="L21" s="62"/>
      <c r="M21" s="62">
        <f t="shared" si="1"/>
        <v>3</v>
      </c>
      <c r="N21" s="62"/>
      <c r="O21" s="5"/>
    </row>
    <row r="22" spans="3:15" ht="15" customHeight="1" x14ac:dyDescent="0.3">
      <c r="C22" s="39"/>
      <c r="D22" s="64" t="s">
        <v>180</v>
      </c>
      <c r="E22" s="32" t="s">
        <v>57</v>
      </c>
      <c r="F22" s="62">
        <v>1</v>
      </c>
      <c r="G22" s="62">
        <v>3</v>
      </c>
      <c r="H22" s="26"/>
      <c r="I22" s="62"/>
      <c r="J22" s="62"/>
      <c r="K22" s="62"/>
      <c r="L22" s="62"/>
      <c r="M22" s="62">
        <f t="shared" si="1"/>
        <v>3</v>
      </c>
      <c r="N22" s="62"/>
      <c r="O22" s="5"/>
    </row>
    <row r="23" spans="3:15" ht="15" customHeight="1" x14ac:dyDescent="0.3">
      <c r="C23" s="39"/>
      <c r="D23" s="64"/>
      <c r="E23" s="32"/>
      <c r="F23" s="62"/>
      <c r="G23" s="26"/>
      <c r="H23" s="26"/>
      <c r="I23" s="62"/>
      <c r="J23" s="62"/>
      <c r="K23" s="62"/>
      <c r="L23" s="62"/>
      <c r="M23" s="62"/>
      <c r="N23" s="62"/>
      <c r="O23" s="5"/>
    </row>
    <row r="24" spans="3:15" ht="15" customHeight="1" x14ac:dyDescent="0.3">
      <c r="C24" s="39" t="str">
        <f>+RESUMEN!C19</f>
        <v>04.01.01.04</v>
      </c>
      <c r="D24" s="31" t="str">
        <f>+RESUMEN!D19</f>
        <v>LAVATORIO LOZA BLANCA C/ PEDESTAL  INC. ACCESORIOS, GRIFERÍA TEMPORIZADA</v>
      </c>
      <c r="E24" s="68" t="str">
        <f>+RESUMEN!E19</f>
        <v>UND</v>
      </c>
      <c r="F24" s="62"/>
      <c r="G24" s="62"/>
      <c r="H24" s="26"/>
      <c r="I24" s="62"/>
      <c r="J24" s="62"/>
      <c r="K24" s="62"/>
      <c r="L24" s="62"/>
      <c r="M24" s="70"/>
      <c r="N24" s="70">
        <f>+SUM(M25:M28)</f>
        <v>7</v>
      </c>
      <c r="O24" s="5"/>
    </row>
    <row r="25" spans="3:15" ht="15" customHeight="1" x14ac:dyDescent="0.3">
      <c r="C25" s="39"/>
      <c r="D25" s="64" t="s">
        <v>183</v>
      </c>
      <c r="E25" s="32" t="s">
        <v>57</v>
      </c>
      <c r="F25" s="62">
        <v>1</v>
      </c>
      <c r="G25" s="62">
        <v>3</v>
      </c>
      <c r="H25" s="26"/>
      <c r="I25" s="62"/>
      <c r="J25" s="62"/>
      <c r="K25" s="62"/>
      <c r="L25" s="62"/>
      <c r="M25" s="62">
        <f t="shared" ref="M25" si="2">+PRODUCT(F25:L25)</f>
        <v>3</v>
      </c>
      <c r="N25" s="70"/>
      <c r="O25" s="5"/>
    </row>
    <row r="26" spans="3:15" ht="15" customHeight="1" x14ac:dyDescent="0.3">
      <c r="C26" s="39"/>
      <c r="D26" s="64" t="s">
        <v>178</v>
      </c>
      <c r="E26" s="32" t="s">
        <v>57</v>
      </c>
      <c r="F26" s="62">
        <v>1</v>
      </c>
      <c r="G26" s="62">
        <v>1</v>
      </c>
      <c r="H26" s="26"/>
      <c r="I26" s="62"/>
      <c r="J26" s="62"/>
      <c r="K26" s="62"/>
      <c r="L26" s="62"/>
      <c r="M26" s="62">
        <f t="shared" ref="M26:M28" si="3">+PRODUCT(F26:L26)</f>
        <v>1</v>
      </c>
      <c r="N26" s="62"/>
      <c r="O26" s="5"/>
    </row>
    <row r="27" spans="3:15" ht="15" customHeight="1" x14ac:dyDescent="0.3">
      <c r="C27" s="39"/>
      <c r="D27" s="64" t="s">
        <v>179</v>
      </c>
      <c r="E27" s="32" t="s">
        <v>57</v>
      </c>
      <c r="F27" s="62">
        <v>1</v>
      </c>
      <c r="G27" s="62">
        <v>1</v>
      </c>
      <c r="H27" s="26"/>
      <c r="I27" s="62"/>
      <c r="J27" s="62"/>
      <c r="K27" s="62"/>
      <c r="L27" s="62"/>
      <c r="M27" s="62">
        <f t="shared" si="3"/>
        <v>1</v>
      </c>
      <c r="N27" s="62"/>
      <c r="O27" s="5"/>
    </row>
    <row r="28" spans="3:15" ht="15" customHeight="1" x14ac:dyDescent="0.3">
      <c r="C28" s="39"/>
      <c r="D28" s="64" t="s">
        <v>180</v>
      </c>
      <c r="E28" s="32" t="s">
        <v>57</v>
      </c>
      <c r="F28" s="62">
        <v>1</v>
      </c>
      <c r="G28" s="62">
        <v>2</v>
      </c>
      <c r="H28" s="26"/>
      <c r="I28" s="62"/>
      <c r="J28" s="62"/>
      <c r="K28" s="62"/>
      <c r="L28" s="62"/>
      <c r="M28" s="62">
        <f t="shared" si="3"/>
        <v>2</v>
      </c>
      <c r="N28" s="62"/>
      <c r="O28" s="5"/>
    </row>
    <row r="29" spans="3:15" ht="15" customHeight="1" x14ac:dyDescent="0.3">
      <c r="C29" s="39"/>
      <c r="D29" s="31"/>
      <c r="E29" s="68"/>
      <c r="F29" s="62"/>
      <c r="G29" s="26"/>
      <c r="H29" s="26"/>
      <c r="I29" s="62"/>
      <c r="J29" s="62"/>
      <c r="K29" s="62"/>
      <c r="L29" s="62"/>
      <c r="M29" s="62"/>
      <c r="N29" s="62"/>
      <c r="O29" s="5"/>
    </row>
    <row r="30" spans="3:15" ht="27.6" customHeight="1" x14ac:dyDescent="0.3">
      <c r="C30" s="39" t="str">
        <f>+RESUMEN!C20</f>
        <v>04.01.01.05</v>
      </c>
      <c r="D30" s="31" t="str">
        <f>+RESUMEN!D20</f>
        <v>LAVATORIO TIPO OVALIN DE LOSA VITRIFICADA BLANCO 16"x19" PARA EMPOTRAR INC. ACCESORIOS</v>
      </c>
      <c r="E30" s="68" t="str">
        <f>+RESUMEN!E20</f>
        <v>UND</v>
      </c>
      <c r="F30" s="62"/>
      <c r="G30" s="62"/>
      <c r="H30" s="26"/>
      <c r="I30" s="62"/>
      <c r="J30" s="62"/>
      <c r="K30" s="62"/>
      <c r="L30" s="62"/>
      <c r="M30" s="70"/>
      <c r="N30" s="70">
        <f>+SUM(M31:M34)</f>
        <v>18</v>
      </c>
      <c r="O30" s="5"/>
    </row>
    <row r="31" spans="3:15" ht="15" customHeight="1" x14ac:dyDescent="0.3">
      <c r="C31" s="39"/>
      <c r="D31" s="64" t="s">
        <v>178</v>
      </c>
      <c r="E31" s="32" t="s">
        <v>57</v>
      </c>
      <c r="F31" s="62">
        <v>1</v>
      </c>
      <c r="G31" s="62">
        <v>6</v>
      </c>
      <c r="H31" s="26"/>
      <c r="I31" s="62"/>
      <c r="J31" s="62"/>
      <c r="K31" s="62"/>
      <c r="L31" s="62"/>
      <c r="M31" s="62">
        <f t="shared" ref="M31:M33" si="4">+PRODUCT(F31:L31)</f>
        <v>6</v>
      </c>
      <c r="N31" s="62"/>
      <c r="O31" s="5"/>
    </row>
    <row r="32" spans="3:15" ht="15" customHeight="1" x14ac:dyDescent="0.3">
      <c r="C32" s="39"/>
      <c r="D32" s="64" t="s">
        <v>179</v>
      </c>
      <c r="E32" s="32" t="s">
        <v>57</v>
      </c>
      <c r="F32" s="62">
        <v>1</v>
      </c>
      <c r="G32" s="62">
        <v>6</v>
      </c>
      <c r="H32" s="26"/>
      <c r="I32" s="62"/>
      <c r="J32" s="62"/>
      <c r="K32" s="62"/>
      <c r="L32" s="62"/>
      <c r="M32" s="62">
        <f t="shared" si="4"/>
        <v>6</v>
      </c>
      <c r="N32" s="62"/>
      <c r="O32" s="5"/>
    </row>
    <row r="33" spans="3:15" ht="15" customHeight="1" x14ac:dyDescent="0.3">
      <c r="C33" s="39"/>
      <c r="D33" s="64" t="s">
        <v>180</v>
      </c>
      <c r="E33" s="32" t="s">
        <v>57</v>
      </c>
      <c r="F33" s="62">
        <v>1</v>
      </c>
      <c r="G33" s="62">
        <v>6</v>
      </c>
      <c r="H33" s="26"/>
      <c r="I33" s="62"/>
      <c r="J33" s="62"/>
      <c r="K33" s="62"/>
      <c r="L33" s="62"/>
      <c r="M33" s="62">
        <f t="shared" si="4"/>
        <v>6</v>
      </c>
      <c r="N33" s="62"/>
      <c r="O33" s="5"/>
    </row>
    <row r="34" spans="3:15" ht="15" customHeight="1" x14ac:dyDescent="0.3">
      <c r="C34" s="39"/>
      <c r="D34" s="64"/>
      <c r="E34" s="32"/>
      <c r="F34" s="62"/>
      <c r="G34" s="62"/>
      <c r="H34" s="26"/>
      <c r="I34" s="62"/>
      <c r="J34" s="62"/>
      <c r="K34" s="62"/>
      <c r="L34" s="62"/>
      <c r="M34" s="62"/>
      <c r="N34" s="62"/>
      <c r="O34" s="5"/>
    </row>
    <row r="35" spans="3:15" ht="33.6" customHeight="1" x14ac:dyDescent="0.3">
      <c r="C35" s="39" t="str">
        <f>+RESUMEN!C21</f>
        <v>04.01.01.06</v>
      </c>
      <c r="D35" s="31" t="str">
        <f>+RESUMEN!D21</f>
        <v>LAVADERO DE ACERO INOXIDABLE DE 18"X20" DE UNA POZA SIN ESCURRIDERO, GRIFERÍA CUELLO DE GANSO DE AGUA FRÍA, CON CONTROL DE CODO MUÑECA, SOLO AGUA FRÍA</v>
      </c>
      <c r="E35" s="68" t="str">
        <f>+RESUMEN!E21</f>
        <v>UND</v>
      </c>
      <c r="F35" s="62"/>
      <c r="G35" s="62"/>
      <c r="H35" s="26"/>
      <c r="I35" s="62"/>
      <c r="J35" s="62"/>
      <c r="K35" s="62"/>
      <c r="L35" s="62"/>
      <c r="M35" s="62"/>
      <c r="N35" s="70">
        <f>+SUM(M36)</f>
        <v>1</v>
      </c>
      <c r="O35" s="5"/>
    </row>
    <row r="36" spans="3:15" ht="15" customHeight="1" x14ac:dyDescent="0.3">
      <c r="C36" s="39"/>
      <c r="D36" s="64" t="s">
        <v>178</v>
      </c>
      <c r="E36" s="32" t="s">
        <v>57</v>
      </c>
      <c r="F36" s="62">
        <v>1</v>
      </c>
      <c r="G36" s="62">
        <v>1</v>
      </c>
      <c r="H36" s="26"/>
      <c r="I36" s="62"/>
      <c r="J36" s="62"/>
      <c r="K36" s="62"/>
      <c r="L36" s="62"/>
      <c r="M36" s="62">
        <f t="shared" ref="M36" si="5">+PRODUCT(F36:L36)</f>
        <v>1</v>
      </c>
      <c r="N36" s="70"/>
      <c r="O36" s="5"/>
    </row>
    <row r="37" spans="3:15" ht="15" customHeight="1" x14ac:dyDescent="0.3">
      <c r="C37" s="39"/>
      <c r="D37" s="64"/>
      <c r="E37" s="32"/>
      <c r="F37" s="62"/>
      <c r="G37" s="62"/>
      <c r="H37" s="26"/>
      <c r="I37" s="62"/>
      <c r="J37" s="62"/>
      <c r="K37" s="62"/>
      <c r="L37" s="62"/>
      <c r="M37" s="62"/>
      <c r="N37" s="62"/>
      <c r="O37" s="5"/>
    </row>
    <row r="38" spans="3:15" ht="28.8" customHeight="1" x14ac:dyDescent="0.3">
      <c r="C38" s="39" t="str">
        <f>+RESUMEN!C22</f>
        <v>04.01.01.07</v>
      </c>
      <c r="D38" s="31" t="str">
        <f>+RESUMEN!D22</f>
        <v>LAVADERO DE 1 POZA DE CONCRETO O MAMPOSTERÍA DE LADRILLO REVESTIDO CON CERÁMICO</v>
      </c>
      <c r="E38" s="32" t="str">
        <f>+RESUMEN!E22</f>
        <v>UND</v>
      </c>
      <c r="F38" s="62"/>
      <c r="G38" s="62"/>
      <c r="H38" s="26"/>
      <c r="I38" s="62"/>
      <c r="J38" s="62"/>
      <c r="K38" s="62"/>
      <c r="L38" s="62"/>
      <c r="M38" s="62"/>
      <c r="N38" s="70">
        <f>+SUM(M39:M41)</f>
        <v>3</v>
      </c>
      <c r="O38" s="5"/>
    </row>
    <row r="39" spans="3:15" ht="15" customHeight="1" x14ac:dyDescent="0.3">
      <c r="C39" s="39"/>
      <c r="D39" s="64" t="s">
        <v>178</v>
      </c>
      <c r="E39" s="32" t="s">
        <v>57</v>
      </c>
      <c r="F39" s="62">
        <v>1</v>
      </c>
      <c r="G39" s="62">
        <v>1</v>
      </c>
      <c r="H39" s="26"/>
      <c r="I39" s="62"/>
      <c r="J39" s="62"/>
      <c r="K39" s="62"/>
      <c r="L39" s="62"/>
      <c r="M39" s="62">
        <f t="shared" ref="M39:M41" si="6">+PRODUCT(F39:L39)</f>
        <v>1</v>
      </c>
      <c r="N39" s="70"/>
      <c r="O39" s="5"/>
    </row>
    <row r="40" spans="3:15" ht="15" customHeight="1" x14ac:dyDescent="0.3">
      <c r="C40" s="39"/>
      <c r="D40" s="64" t="s">
        <v>179</v>
      </c>
      <c r="E40" s="32" t="s">
        <v>57</v>
      </c>
      <c r="F40" s="62">
        <v>1</v>
      </c>
      <c r="G40" s="62">
        <v>1</v>
      </c>
      <c r="H40" s="26"/>
      <c r="I40" s="62"/>
      <c r="J40" s="62"/>
      <c r="K40" s="62"/>
      <c r="L40" s="62"/>
      <c r="M40" s="62">
        <f t="shared" si="6"/>
        <v>1</v>
      </c>
      <c r="N40" s="62"/>
      <c r="O40" s="5"/>
    </row>
    <row r="41" spans="3:15" ht="15" customHeight="1" x14ac:dyDescent="0.3">
      <c r="C41" s="39"/>
      <c r="D41" s="64" t="s">
        <v>180</v>
      </c>
      <c r="E41" s="32" t="s">
        <v>57</v>
      </c>
      <c r="F41" s="62">
        <v>1</v>
      </c>
      <c r="G41" s="62">
        <v>1</v>
      </c>
      <c r="H41" s="26"/>
      <c r="I41" s="62"/>
      <c r="J41" s="62"/>
      <c r="K41" s="62"/>
      <c r="L41" s="62"/>
      <c r="M41" s="62">
        <f t="shared" si="6"/>
        <v>1</v>
      </c>
      <c r="N41" s="62"/>
      <c r="O41" s="5"/>
    </row>
    <row r="42" spans="3:15" ht="15" customHeight="1" x14ac:dyDescent="0.3">
      <c r="C42" s="39"/>
      <c r="D42" s="31"/>
      <c r="E42" s="68"/>
      <c r="F42" s="62"/>
      <c r="G42" s="62"/>
      <c r="H42" s="26"/>
      <c r="I42" s="62"/>
      <c r="J42" s="62"/>
      <c r="K42" s="62"/>
      <c r="L42" s="62"/>
      <c r="M42" s="62"/>
      <c r="N42" s="62"/>
      <c r="O42" s="5"/>
    </row>
    <row r="43" spans="3:15" ht="15" customHeight="1" x14ac:dyDescent="0.3">
      <c r="C43" s="35" t="str">
        <f>+RESUMEN!C24</f>
        <v>04.02</v>
      </c>
      <c r="D43" s="25" t="str">
        <f>+RESUMEN!D24</f>
        <v>SISTEMA DE AGUA FRIA</v>
      </c>
      <c r="E43" s="68"/>
      <c r="F43" s="26"/>
      <c r="G43" s="62"/>
      <c r="H43" s="26"/>
      <c r="I43" s="62"/>
      <c r="J43" s="62"/>
      <c r="K43" s="62"/>
      <c r="L43" s="62"/>
      <c r="M43" s="62"/>
      <c r="N43" s="62"/>
      <c r="O43" s="5"/>
    </row>
    <row r="44" spans="3:15" ht="15" customHeight="1" x14ac:dyDescent="0.3">
      <c r="C44" s="37" t="str">
        <f>+RESUMEN!C25</f>
        <v>04.02.01</v>
      </c>
      <c r="D44" s="36" t="str">
        <f>+RESUMEN!D25</f>
        <v>SALIDA DE AGUA FRIA</v>
      </c>
      <c r="E44" s="67"/>
      <c r="F44" s="26"/>
      <c r="G44" s="62"/>
      <c r="H44" s="26"/>
      <c r="I44" s="62"/>
      <c r="J44" s="62"/>
      <c r="K44" s="62"/>
      <c r="L44" s="62"/>
      <c r="M44" s="62"/>
      <c r="N44" s="62"/>
      <c r="O44" s="5"/>
    </row>
    <row r="45" spans="3:15" s="13" customFormat="1" ht="15" customHeight="1" x14ac:dyDescent="0.3">
      <c r="C45" s="39" t="str">
        <f>+RESUMEN!C26</f>
        <v>04.02.01.01</v>
      </c>
      <c r="D45" s="31" t="str">
        <f>+RESUMEN!D26</f>
        <v>SALIDA DE AGUA FRIA TUB. PVC C-10 DE 1/2"</v>
      </c>
      <c r="E45" s="68" t="str">
        <f>+RESUMEN!E26</f>
        <v>PTO</v>
      </c>
      <c r="F45" s="62"/>
      <c r="G45" s="62"/>
      <c r="H45" s="26"/>
      <c r="I45" s="62"/>
      <c r="J45" s="62"/>
      <c r="K45" s="62"/>
      <c r="L45" s="62"/>
      <c r="M45" s="70"/>
      <c r="N45" s="70">
        <f>+SUM(M46:M49)</f>
        <v>29</v>
      </c>
    </row>
    <row r="46" spans="3:15" s="13" customFormat="1" ht="15" customHeight="1" x14ac:dyDescent="0.3">
      <c r="C46" s="39"/>
      <c r="D46" s="64" t="s">
        <v>183</v>
      </c>
      <c r="E46" s="32" t="s">
        <v>83</v>
      </c>
      <c r="F46" s="62">
        <v>1</v>
      </c>
      <c r="G46" s="62">
        <f>+G25</f>
        <v>3</v>
      </c>
      <c r="H46" s="26"/>
      <c r="I46" s="62"/>
      <c r="J46" s="62"/>
      <c r="K46" s="62"/>
      <c r="L46" s="62"/>
      <c r="M46" s="62">
        <f t="shared" ref="M46:M49" si="7">+PRODUCT(F46:L46)</f>
        <v>3</v>
      </c>
      <c r="N46" s="70"/>
    </row>
    <row r="47" spans="3:15" s="13" customFormat="1" ht="15" customHeight="1" x14ac:dyDescent="0.3">
      <c r="C47" s="39"/>
      <c r="D47" s="64" t="s">
        <v>178</v>
      </c>
      <c r="E47" s="32" t="s">
        <v>83</v>
      </c>
      <c r="F47" s="62">
        <v>1</v>
      </c>
      <c r="G47" s="62">
        <f>+G26+G31+G36+G39</f>
        <v>9</v>
      </c>
      <c r="H47" s="26"/>
      <c r="I47" s="62"/>
      <c r="J47" s="62"/>
      <c r="K47" s="62"/>
      <c r="L47" s="62"/>
      <c r="M47" s="62">
        <f t="shared" si="7"/>
        <v>9</v>
      </c>
      <c r="N47" s="62"/>
    </row>
    <row r="48" spans="3:15" s="13" customFormat="1" ht="15" customHeight="1" x14ac:dyDescent="0.3">
      <c r="C48" s="39"/>
      <c r="D48" s="64" t="s">
        <v>179</v>
      </c>
      <c r="E48" s="32" t="s">
        <v>83</v>
      </c>
      <c r="F48" s="62">
        <v>1</v>
      </c>
      <c r="G48" s="62">
        <f>+G27+G32+G40</f>
        <v>8</v>
      </c>
      <c r="H48" s="26"/>
      <c r="I48" s="62"/>
      <c r="J48" s="62"/>
      <c r="K48" s="62"/>
      <c r="L48" s="62"/>
      <c r="M48" s="62">
        <f t="shared" si="7"/>
        <v>8</v>
      </c>
      <c r="N48" s="62"/>
    </row>
    <row r="49" spans="3:15" s="13" customFormat="1" ht="15" customHeight="1" x14ac:dyDescent="0.3">
      <c r="C49" s="39"/>
      <c r="D49" s="64" t="s">
        <v>180</v>
      </c>
      <c r="E49" s="32" t="s">
        <v>83</v>
      </c>
      <c r="F49" s="62">
        <v>1</v>
      </c>
      <c r="G49" s="62">
        <f>+G28+G33+G41</f>
        <v>9</v>
      </c>
      <c r="H49" s="26"/>
      <c r="I49" s="62"/>
      <c r="J49" s="62"/>
      <c r="K49" s="62"/>
      <c r="L49" s="62"/>
      <c r="M49" s="62">
        <f t="shared" si="7"/>
        <v>9</v>
      </c>
      <c r="N49" s="62"/>
    </row>
    <row r="50" spans="3:15" s="13" customFormat="1" ht="15" customHeight="1" x14ac:dyDescent="0.3">
      <c r="C50" s="39"/>
      <c r="D50" s="64"/>
      <c r="E50" s="68"/>
      <c r="F50" s="62"/>
      <c r="G50" s="62"/>
      <c r="H50" s="62"/>
      <c r="I50" s="62"/>
      <c r="J50" s="62"/>
      <c r="K50" s="62"/>
      <c r="L50" s="62"/>
      <c r="M50" s="62"/>
      <c r="N50" s="62"/>
    </row>
    <row r="51" spans="3:15" ht="15" customHeight="1" x14ac:dyDescent="0.3">
      <c r="C51" s="39" t="str">
        <f>+RESUMEN!C28</f>
        <v>04.02.01.03</v>
      </c>
      <c r="D51" s="31" t="str">
        <f>+RESUMEN!D28</f>
        <v>SALIDA DE AGUA FRIA TUB. PVC C-10 DE 1"</v>
      </c>
      <c r="E51" s="68" t="str">
        <f>+RESUMEN!E28</f>
        <v>PTO</v>
      </c>
      <c r="F51" s="62"/>
      <c r="G51" s="62"/>
      <c r="H51" s="62"/>
      <c r="I51" s="62"/>
      <c r="J51" s="62"/>
      <c r="K51" s="62"/>
      <c r="L51" s="62"/>
      <c r="M51" s="70"/>
      <c r="N51" s="70">
        <f>+SUM(M52:M55)</f>
        <v>11</v>
      </c>
      <c r="O51" s="5"/>
    </row>
    <row r="52" spans="3:15" ht="15" customHeight="1" x14ac:dyDescent="0.3">
      <c r="C52" s="39"/>
      <c r="D52" s="64" t="s">
        <v>183</v>
      </c>
      <c r="E52" s="32" t="s">
        <v>83</v>
      </c>
      <c r="F52" s="62">
        <v>1</v>
      </c>
      <c r="G52" s="62">
        <f>+G19</f>
        <v>2</v>
      </c>
      <c r="H52" s="62"/>
      <c r="I52" s="62"/>
      <c r="J52" s="62"/>
      <c r="K52" s="62"/>
      <c r="L52" s="62"/>
      <c r="M52" s="62">
        <f t="shared" ref="M52:M55" si="8">+PRODUCT(F52:L52)</f>
        <v>2</v>
      </c>
      <c r="N52" s="70"/>
      <c r="O52" s="5"/>
    </row>
    <row r="53" spans="3:15" ht="15" customHeight="1" x14ac:dyDescent="0.3">
      <c r="C53" s="39"/>
      <c r="D53" s="64" t="s">
        <v>178</v>
      </c>
      <c r="E53" s="32" t="s">
        <v>83</v>
      </c>
      <c r="F53" s="62">
        <v>1</v>
      </c>
      <c r="G53" s="62">
        <f t="shared" ref="G53:G55" si="9">+G20</f>
        <v>3</v>
      </c>
      <c r="H53" s="62"/>
      <c r="I53" s="62"/>
      <c r="J53" s="62"/>
      <c r="K53" s="62"/>
      <c r="L53" s="62"/>
      <c r="M53" s="62">
        <f t="shared" si="8"/>
        <v>3</v>
      </c>
      <c r="N53" s="62"/>
      <c r="O53" s="5"/>
    </row>
    <row r="54" spans="3:15" ht="15" customHeight="1" x14ac:dyDescent="0.3">
      <c r="C54" s="39"/>
      <c r="D54" s="64" t="s">
        <v>179</v>
      </c>
      <c r="E54" s="32" t="s">
        <v>83</v>
      </c>
      <c r="F54" s="62">
        <v>1</v>
      </c>
      <c r="G54" s="62">
        <f t="shared" si="9"/>
        <v>3</v>
      </c>
      <c r="H54" s="62"/>
      <c r="I54" s="62"/>
      <c r="J54" s="62"/>
      <c r="K54" s="62"/>
      <c r="L54" s="62"/>
      <c r="M54" s="62">
        <f t="shared" si="8"/>
        <v>3</v>
      </c>
      <c r="N54" s="62"/>
      <c r="O54" s="5"/>
    </row>
    <row r="55" spans="3:15" ht="15" customHeight="1" x14ac:dyDescent="0.3">
      <c r="C55" s="39"/>
      <c r="D55" s="64" t="s">
        <v>180</v>
      </c>
      <c r="E55" s="32" t="s">
        <v>83</v>
      </c>
      <c r="F55" s="62">
        <v>1</v>
      </c>
      <c r="G55" s="62">
        <f t="shared" si="9"/>
        <v>3</v>
      </c>
      <c r="H55" s="62"/>
      <c r="I55" s="62"/>
      <c r="J55" s="62"/>
      <c r="K55" s="62"/>
      <c r="L55" s="62"/>
      <c r="M55" s="62">
        <f t="shared" si="8"/>
        <v>3</v>
      </c>
      <c r="N55" s="62"/>
      <c r="O55" s="5"/>
    </row>
    <row r="56" spans="3:15" ht="15" customHeight="1" x14ac:dyDescent="0.3">
      <c r="C56" s="39"/>
      <c r="D56" s="31"/>
      <c r="E56" s="68"/>
      <c r="F56" s="62"/>
      <c r="G56" s="62"/>
      <c r="H56" s="62"/>
      <c r="I56" s="62"/>
      <c r="J56" s="62"/>
      <c r="K56" s="62"/>
      <c r="L56" s="62"/>
      <c r="M56" s="62"/>
      <c r="N56" s="62"/>
      <c r="O56" s="5"/>
    </row>
    <row r="57" spans="3:15" s="13" customFormat="1" ht="15" customHeight="1" x14ac:dyDescent="0.3">
      <c r="C57" s="39" t="str">
        <f>+RESUMEN!C29</f>
        <v>04.02.01.04</v>
      </c>
      <c r="D57" s="31" t="str">
        <f>+RESUMEN!D29</f>
        <v>SALIDA DE AGUA FRIA TUB. PVC C-10 DE 1 1/4"</v>
      </c>
      <c r="E57" s="68" t="str">
        <f>+RESUMEN!E29</f>
        <v>PTO</v>
      </c>
      <c r="F57" s="62"/>
      <c r="G57" s="62"/>
      <c r="H57" s="62"/>
      <c r="I57" s="62"/>
      <c r="J57" s="62"/>
      <c r="K57" s="62"/>
      <c r="L57" s="62"/>
      <c r="M57" s="70"/>
      <c r="N57" s="70">
        <f>+SUM(M58:M61)</f>
        <v>19</v>
      </c>
    </row>
    <row r="58" spans="3:15" s="13" customFormat="1" ht="15" customHeight="1" x14ac:dyDescent="0.3">
      <c r="C58" s="39"/>
      <c r="D58" s="64" t="s">
        <v>183</v>
      </c>
      <c r="E58" s="32" t="s">
        <v>83</v>
      </c>
      <c r="F58" s="62">
        <v>1</v>
      </c>
      <c r="G58" s="62">
        <f>+G13</f>
        <v>3</v>
      </c>
      <c r="H58" s="62"/>
      <c r="I58" s="62"/>
      <c r="J58" s="62"/>
      <c r="K58" s="62"/>
      <c r="L58" s="62"/>
      <c r="M58" s="62">
        <f t="shared" ref="M58:M61" si="10">+PRODUCT(F58:L58)</f>
        <v>3</v>
      </c>
      <c r="N58" s="70"/>
    </row>
    <row r="59" spans="3:15" s="13" customFormat="1" ht="15" customHeight="1" x14ac:dyDescent="0.3">
      <c r="C59" s="39"/>
      <c r="D59" s="64" t="s">
        <v>178</v>
      </c>
      <c r="E59" s="32" t="s">
        <v>83</v>
      </c>
      <c r="F59" s="62">
        <v>1</v>
      </c>
      <c r="G59" s="62">
        <f t="shared" ref="G59:G61" si="11">+G14</f>
        <v>5</v>
      </c>
      <c r="H59" s="62"/>
      <c r="I59" s="62"/>
      <c r="J59" s="62"/>
      <c r="K59" s="62"/>
      <c r="L59" s="62"/>
      <c r="M59" s="62">
        <f t="shared" si="10"/>
        <v>5</v>
      </c>
      <c r="N59" s="62"/>
    </row>
    <row r="60" spans="3:15" s="13" customFormat="1" ht="15" customHeight="1" x14ac:dyDescent="0.3">
      <c r="C60" s="39"/>
      <c r="D60" s="64" t="s">
        <v>179</v>
      </c>
      <c r="E60" s="32" t="s">
        <v>83</v>
      </c>
      <c r="F60" s="62">
        <v>1</v>
      </c>
      <c r="G60" s="62">
        <f t="shared" si="11"/>
        <v>5</v>
      </c>
      <c r="H60" s="62"/>
      <c r="I60" s="62"/>
      <c r="J60" s="62"/>
      <c r="K60" s="62"/>
      <c r="L60" s="62"/>
      <c r="M60" s="62">
        <f t="shared" si="10"/>
        <v>5</v>
      </c>
      <c r="N60" s="62"/>
    </row>
    <row r="61" spans="3:15" s="13" customFormat="1" ht="15" customHeight="1" x14ac:dyDescent="0.3">
      <c r="C61" s="39"/>
      <c r="D61" s="64" t="s">
        <v>180</v>
      </c>
      <c r="E61" s="32" t="s">
        <v>83</v>
      </c>
      <c r="F61" s="62">
        <v>1</v>
      </c>
      <c r="G61" s="62">
        <f t="shared" si="11"/>
        <v>6</v>
      </c>
      <c r="H61" s="62"/>
      <c r="I61" s="62"/>
      <c r="J61" s="62"/>
      <c r="K61" s="62"/>
      <c r="L61" s="62"/>
      <c r="M61" s="62">
        <f t="shared" si="10"/>
        <v>6</v>
      </c>
      <c r="N61" s="62"/>
    </row>
    <row r="62" spans="3:15" s="13" customFormat="1" ht="15" customHeight="1" x14ac:dyDescent="0.3">
      <c r="C62" s="39"/>
      <c r="D62" s="31"/>
      <c r="E62" s="68"/>
      <c r="F62" s="62"/>
      <c r="G62" s="62"/>
      <c r="H62" s="62"/>
      <c r="I62" s="62"/>
      <c r="J62" s="62"/>
      <c r="K62" s="62"/>
      <c r="L62" s="62"/>
      <c r="M62" s="62"/>
      <c r="N62" s="62"/>
    </row>
    <row r="63" spans="3:15" ht="15" customHeight="1" x14ac:dyDescent="0.3">
      <c r="C63" s="37" t="str">
        <f>+RESUMEN!C30</f>
        <v>04.02.02</v>
      </c>
      <c r="D63" s="36" t="str">
        <f>+RESUMEN!D30</f>
        <v>RED DE DISTRIBUCIÓN DE AGUA FRIA</v>
      </c>
      <c r="E63" s="67"/>
      <c r="F63" s="26"/>
      <c r="G63" s="62"/>
      <c r="H63" s="62"/>
      <c r="I63" s="62"/>
      <c r="J63" s="62"/>
      <c r="K63" s="62"/>
      <c r="L63" s="62"/>
      <c r="M63" s="62"/>
      <c r="N63" s="62"/>
      <c r="O63" s="5"/>
    </row>
    <row r="64" spans="3:15" ht="15" customHeight="1" x14ac:dyDescent="0.3">
      <c r="C64" s="39" t="str">
        <f>+RESUMEN!C31</f>
        <v>04.02.02.01</v>
      </c>
      <c r="D64" s="31" t="str">
        <f>+RESUMEN!D31</f>
        <v>TUBERIA PVC C-10 DE 1/2" (SUM.E INST.)</v>
      </c>
      <c r="E64" s="68" t="str">
        <f>+RESUMEN!E31</f>
        <v>ML</v>
      </c>
      <c r="F64" s="62"/>
      <c r="G64" s="62"/>
      <c r="H64" s="62"/>
      <c r="I64" s="62"/>
      <c r="J64" s="62"/>
      <c r="K64" s="62"/>
      <c r="L64" s="62"/>
      <c r="M64" s="70"/>
      <c r="N64" s="70">
        <f>+SUM(M65:M68)</f>
        <v>147.19999999999999</v>
      </c>
      <c r="O64" s="5"/>
    </row>
    <row r="65" spans="3:15" ht="15" customHeight="1" x14ac:dyDescent="0.3">
      <c r="C65" s="39"/>
      <c r="D65" s="64" t="s">
        <v>183</v>
      </c>
      <c r="E65" s="32" t="s">
        <v>53</v>
      </c>
      <c r="F65" s="62">
        <v>1</v>
      </c>
      <c r="G65" s="62"/>
      <c r="H65" s="62">
        <f>3.2+(3*G46)</f>
        <v>12.2</v>
      </c>
      <c r="I65" s="62"/>
      <c r="J65" s="62"/>
      <c r="K65" s="62"/>
      <c r="L65" s="62"/>
      <c r="M65" s="62">
        <f t="shared" ref="M65:M68" si="12">+PRODUCT(F65:L65)</f>
        <v>12.2</v>
      </c>
      <c r="N65" s="70"/>
      <c r="O65" s="5"/>
    </row>
    <row r="66" spans="3:15" ht="15" customHeight="1" x14ac:dyDescent="0.3">
      <c r="C66" s="39"/>
      <c r="D66" s="64" t="s">
        <v>178</v>
      </c>
      <c r="E66" s="32" t="s">
        <v>53</v>
      </c>
      <c r="F66" s="62">
        <v>1</v>
      </c>
      <c r="G66" s="62"/>
      <c r="H66" s="62">
        <f>25+(3*G47)</f>
        <v>52</v>
      </c>
      <c r="I66" s="62"/>
      <c r="J66" s="62"/>
      <c r="K66" s="62"/>
      <c r="L66" s="62"/>
      <c r="M66" s="62">
        <f t="shared" si="12"/>
        <v>52</v>
      </c>
      <c r="N66" s="62"/>
      <c r="O66" s="5"/>
    </row>
    <row r="67" spans="3:15" ht="15" customHeight="1" x14ac:dyDescent="0.3">
      <c r="C67" s="39"/>
      <c r="D67" s="64" t="s">
        <v>179</v>
      </c>
      <c r="E67" s="32" t="s">
        <v>53</v>
      </c>
      <c r="F67" s="62">
        <v>1</v>
      </c>
      <c r="G67" s="62"/>
      <c r="H67" s="62">
        <f>15+(3*G48)</f>
        <v>39</v>
      </c>
      <c r="I67" s="62"/>
      <c r="J67" s="62"/>
      <c r="K67" s="62"/>
      <c r="L67" s="62"/>
      <c r="M67" s="62">
        <f t="shared" si="12"/>
        <v>39</v>
      </c>
      <c r="N67" s="62"/>
      <c r="O67" s="5"/>
    </row>
    <row r="68" spans="3:15" ht="15" customHeight="1" x14ac:dyDescent="0.3">
      <c r="C68" s="39"/>
      <c r="D68" s="64" t="s">
        <v>180</v>
      </c>
      <c r="E68" s="32" t="s">
        <v>53</v>
      </c>
      <c r="F68" s="62">
        <v>1</v>
      </c>
      <c r="G68" s="62"/>
      <c r="H68" s="62">
        <f>17+(3*G49)</f>
        <v>44</v>
      </c>
      <c r="I68" s="62"/>
      <c r="J68" s="62"/>
      <c r="K68" s="62"/>
      <c r="L68" s="62"/>
      <c r="M68" s="62">
        <f t="shared" si="12"/>
        <v>44</v>
      </c>
      <c r="N68" s="62"/>
      <c r="O68" s="5"/>
    </row>
    <row r="69" spans="3:15" ht="15" customHeight="1" x14ac:dyDescent="0.3">
      <c r="C69" s="39"/>
      <c r="D69" s="31"/>
      <c r="E69" s="68"/>
      <c r="F69" s="62"/>
      <c r="G69" s="62"/>
      <c r="H69" s="62"/>
      <c r="I69" s="62"/>
      <c r="J69" s="62"/>
      <c r="K69" s="62"/>
      <c r="L69" s="62"/>
      <c r="M69" s="62"/>
      <c r="N69" s="62"/>
      <c r="O69" s="5"/>
    </row>
    <row r="70" spans="3:15" ht="15" customHeight="1" x14ac:dyDescent="0.3">
      <c r="C70" s="39" t="str">
        <f>+RESUMEN!C33</f>
        <v>04.02.02.03</v>
      </c>
      <c r="D70" s="31" t="str">
        <f>+RESUMEN!D33</f>
        <v>TUBERIA PVC C-10 DE 1" (SUM.E INST.)</v>
      </c>
      <c r="E70" s="68" t="str">
        <f>+RESUMEN!E33</f>
        <v>ML</v>
      </c>
      <c r="F70" s="62"/>
      <c r="G70" s="62"/>
      <c r="H70" s="62"/>
      <c r="I70" s="62"/>
      <c r="J70" s="62"/>
      <c r="K70" s="62"/>
      <c r="L70" s="62"/>
      <c r="M70" s="70"/>
      <c r="N70" s="70">
        <f>+SUM(M71:M74)</f>
        <v>40.5</v>
      </c>
      <c r="O70" s="5"/>
    </row>
    <row r="71" spans="3:15" ht="15" customHeight="1" x14ac:dyDescent="0.3">
      <c r="C71" s="39"/>
      <c r="D71" s="64" t="s">
        <v>183</v>
      </c>
      <c r="E71" s="32" t="s">
        <v>53</v>
      </c>
      <c r="F71" s="62">
        <v>1</v>
      </c>
      <c r="G71" s="62"/>
      <c r="H71" s="62">
        <f>1.5+(3*G52)</f>
        <v>7.5</v>
      </c>
      <c r="I71" s="62"/>
      <c r="J71" s="62"/>
      <c r="K71" s="62"/>
      <c r="L71" s="62"/>
      <c r="M71" s="62">
        <f t="shared" ref="M71:M74" si="13">+PRODUCT(F71:L71)</f>
        <v>7.5</v>
      </c>
      <c r="N71" s="70"/>
      <c r="O71" s="5"/>
    </row>
    <row r="72" spans="3:15" ht="15" customHeight="1" x14ac:dyDescent="0.3">
      <c r="C72" s="39"/>
      <c r="D72" s="64" t="s">
        <v>178</v>
      </c>
      <c r="E72" s="32" t="s">
        <v>53</v>
      </c>
      <c r="F72" s="62">
        <v>1</v>
      </c>
      <c r="G72" s="62"/>
      <c r="H72" s="62">
        <f>2+(3*G53)</f>
        <v>11</v>
      </c>
      <c r="I72" s="62"/>
      <c r="J72" s="62"/>
      <c r="K72" s="62"/>
      <c r="L72" s="62"/>
      <c r="M72" s="62">
        <f t="shared" si="13"/>
        <v>11</v>
      </c>
      <c r="N72" s="62"/>
      <c r="O72" s="5"/>
    </row>
    <row r="73" spans="3:15" ht="15" customHeight="1" x14ac:dyDescent="0.3">
      <c r="C73" s="39"/>
      <c r="D73" s="64" t="s">
        <v>179</v>
      </c>
      <c r="E73" s="32" t="s">
        <v>53</v>
      </c>
      <c r="F73" s="62">
        <v>1</v>
      </c>
      <c r="G73" s="62"/>
      <c r="H73" s="62">
        <f>2+(3*G54)</f>
        <v>11</v>
      </c>
      <c r="I73" s="62"/>
      <c r="J73" s="62"/>
      <c r="K73" s="62"/>
      <c r="L73" s="62"/>
      <c r="M73" s="62">
        <f t="shared" si="13"/>
        <v>11</v>
      </c>
      <c r="N73" s="62"/>
      <c r="O73" s="5"/>
    </row>
    <row r="74" spans="3:15" ht="15" customHeight="1" x14ac:dyDescent="0.3">
      <c r="C74" s="39"/>
      <c r="D74" s="64" t="s">
        <v>180</v>
      </c>
      <c r="E74" s="32" t="s">
        <v>53</v>
      </c>
      <c r="F74" s="62">
        <v>1</v>
      </c>
      <c r="G74" s="62"/>
      <c r="H74" s="62">
        <f>2+(3*G55)</f>
        <v>11</v>
      </c>
      <c r="I74" s="62"/>
      <c r="J74" s="62"/>
      <c r="K74" s="62"/>
      <c r="L74" s="62"/>
      <c r="M74" s="62">
        <f t="shared" si="13"/>
        <v>11</v>
      </c>
      <c r="N74" s="62"/>
      <c r="O74" s="5"/>
    </row>
    <row r="75" spans="3:15" ht="15" customHeight="1" x14ac:dyDescent="0.3">
      <c r="C75" s="39"/>
      <c r="D75" s="31"/>
      <c r="E75" s="68"/>
      <c r="F75" s="62"/>
      <c r="G75" s="62"/>
      <c r="H75" s="62"/>
      <c r="I75" s="62"/>
      <c r="J75" s="62"/>
      <c r="K75" s="62"/>
      <c r="L75" s="62"/>
      <c r="M75" s="62"/>
      <c r="N75" s="62"/>
      <c r="O75" s="5"/>
    </row>
    <row r="76" spans="3:15" ht="15" customHeight="1" x14ac:dyDescent="0.3">
      <c r="C76" s="39" t="str">
        <f>+RESUMEN!C34</f>
        <v>04.02.02.04</v>
      </c>
      <c r="D76" s="31" t="str">
        <f>+RESUMEN!D34</f>
        <v>TUBERIA PVC C-10 DE 1 1/4" (SUM.E INST.)</v>
      </c>
      <c r="E76" s="68" t="str">
        <f>+RESUMEN!E34</f>
        <v>ML</v>
      </c>
      <c r="F76" s="62"/>
      <c r="G76" s="62"/>
      <c r="H76" s="62"/>
      <c r="I76" s="62"/>
      <c r="J76" s="62"/>
      <c r="K76" s="62"/>
      <c r="L76" s="62"/>
      <c r="M76" s="70"/>
      <c r="N76" s="70">
        <f>+SUM(M77:M80)</f>
        <v>177</v>
      </c>
      <c r="O76" s="5"/>
    </row>
    <row r="77" spans="3:15" ht="15" customHeight="1" x14ac:dyDescent="0.3">
      <c r="C77" s="39"/>
      <c r="D77" s="64" t="s">
        <v>183</v>
      </c>
      <c r="E77" s="32" t="s">
        <v>53</v>
      </c>
      <c r="F77" s="62">
        <v>1</v>
      </c>
      <c r="G77" s="62"/>
      <c r="H77" s="62">
        <f>15+(3*G58)</f>
        <v>24</v>
      </c>
      <c r="I77" s="62"/>
      <c r="J77" s="62"/>
      <c r="K77" s="62"/>
      <c r="L77" s="62"/>
      <c r="M77" s="62">
        <f t="shared" ref="M77:M80" si="14">+PRODUCT(F77:L77)</f>
        <v>24</v>
      </c>
      <c r="N77" s="70"/>
      <c r="O77" s="5"/>
    </row>
    <row r="78" spans="3:15" ht="15" customHeight="1" x14ac:dyDescent="0.3">
      <c r="C78" s="39"/>
      <c r="D78" s="64" t="s">
        <v>178</v>
      </c>
      <c r="E78" s="32" t="s">
        <v>53</v>
      </c>
      <c r="F78" s="62">
        <v>1</v>
      </c>
      <c r="G78" s="62"/>
      <c r="H78" s="62">
        <f>32+6.5+(3*G59)</f>
        <v>53.5</v>
      </c>
      <c r="I78" s="62"/>
      <c r="J78" s="62"/>
      <c r="K78" s="62"/>
      <c r="L78" s="62"/>
      <c r="M78" s="62">
        <f t="shared" si="14"/>
        <v>53.5</v>
      </c>
      <c r="N78" s="62"/>
      <c r="O78" s="5"/>
    </row>
    <row r="79" spans="3:15" ht="15" customHeight="1" x14ac:dyDescent="0.3">
      <c r="C79" s="39"/>
      <c r="D79" s="64" t="s">
        <v>179</v>
      </c>
      <c r="E79" s="32" t="s">
        <v>53</v>
      </c>
      <c r="F79" s="62">
        <v>1</v>
      </c>
      <c r="G79" s="62"/>
      <c r="H79" s="62">
        <f>30+6.5+(3*G60)</f>
        <v>51.5</v>
      </c>
      <c r="I79" s="62"/>
      <c r="J79" s="62"/>
      <c r="K79" s="62"/>
      <c r="L79" s="62"/>
      <c r="M79" s="62">
        <f t="shared" si="14"/>
        <v>51.5</v>
      </c>
      <c r="N79" s="62"/>
      <c r="O79" s="5"/>
    </row>
    <row r="80" spans="3:15" ht="15" customHeight="1" x14ac:dyDescent="0.3">
      <c r="C80" s="39"/>
      <c r="D80" s="64" t="s">
        <v>180</v>
      </c>
      <c r="E80" s="32" t="s">
        <v>53</v>
      </c>
      <c r="F80" s="62">
        <v>1</v>
      </c>
      <c r="G80" s="62"/>
      <c r="H80" s="62">
        <f>30+(3*G61)</f>
        <v>48</v>
      </c>
      <c r="I80" s="62"/>
      <c r="J80" s="62"/>
      <c r="K80" s="62"/>
      <c r="L80" s="62"/>
      <c r="M80" s="62">
        <f t="shared" si="14"/>
        <v>48</v>
      </c>
      <c r="N80" s="62"/>
      <c r="O80" s="5"/>
    </row>
    <row r="81" spans="3:15" ht="15" customHeight="1" x14ac:dyDescent="0.3">
      <c r="C81" s="39"/>
      <c r="D81" s="31"/>
      <c r="E81" s="68"/>
      <c r="F81" s="62"/>
      <c r="G81" s="62"/>
      <c r="H81" s="62"/>
      <c r="I81" s="62"/>
      <c r="J81" s="62"/>
      <c r="K81" s="62"/>
      <c r="L81" s="62"/>
      <c r="M81" s="62"/>
      <c r="N81" s="62"/>
      <c r="O81" s="5"/>
    </row>
    <row r="82" spans="3:15" ht="15" customHeight="1" x14ac:dyDescent="0.3">
      <c r="C82" s="39" t="str">
        <f>+RESUMEN!C35</f>
        <v>04.02.02.05</v>
      </c>
      <c r="D82" s="31" t="str">
        <f>+RESUMEN!D35</f>
        <v>TUBERIA PVC C-10 DE 1 1/2" (SUM.E INST.)</v>
      </c>
      <c r="E82" s="68" t="str">
        <f>+RESUMEN!E35</f>
        <v>ML</v>
      </c>
      <c r="F82" s="62"/>
      <c r="G82" s="62"/>
      <c r="H82" s="62"/>
      <c r="I82" s="62"/>
      <c r="J82" s="62"/>
      <c r="K82" s="62"/>
      <c r="L82" s="62"/>
      <c r="M82" s="70"/>
      <c r="N82" s="70">
        <f>+SUM(M83:M84)</f>
        <v>62</v>
      </c>
      <c r="O82" s="5"/>
    </row>
    <row r="83" spans="3:15" ht="15" customHeight="1" x14ac:dyDescent="0.3">
      <c r="C83" s="39"/>
      <c r="D83" s="64" t="s">
        <v>179</v>
      </c>
      <c r="E83" s="32" t="s">
        <v>53</v>
      </c>
      <c r="F83" s="62">
        <v>1</v>
      </c>
      <c r="G83" s="62"/>
      <c r="H83" s="62">
        <f>18+(2*6.5)</f>
        <v>31</v>
      </c>
      <c r="I83" s="62"/>
      <c r="J83" s="62"/>
      <c r="K83" s="62"/>
      <c r="L83" s="62"/>
      <c r="M83" s="62">
        <f t="shared" ref="M83:M84" si="15">+PRODUCT(F83:L83)</f>
        <v>31</v>
      </c>
      <c r="N83" s="62"/>
      <c r="O83" s="5"/>
    </row>
    <row r="84" spans="3:15" ht="15" customHeight="1" x14ac:dyDescent="0.3">
      <c r="C84" s="39"/>
      <c r="D84" s="64" t="s">
        <v>180</v>
      </c>
      <c r="E84" s="32" t="s">
        <v>53</v>
      </c>
      <c r="F84" s="62">
        <v>1</v>
      </c>
      <c r="G84" s="62"/>
      <c r="H84" s="62">
        <f>18+(6.5*2)</f>
        <v>31</v>
      </c>
      <c r="I84" s="62"/>
      <c r="J84" s="62"/>
      <c r="K84" s="62"/>
      <c r="L84" s="62"/>
      <c r="M84" s="62">
        <f t="shared" si="15"/>
        <v>31</v>
      </c>
      <c r="N84" s="62"/>
      <c r="O84" s="5"/>
    </row>
    <row r="85" spans="3:15" ht="15" customHeight="1" x14ac:dyDescent="0.3">
      <c r="C85" s="39"/>
      <c r="D85" s="31"/>
      <c r="E85" s="68"/>
      <c r="F85" s="62"/>
      <c r="G85" s="62"/>
      <c r="H85" s="62"/>
      <c r="I85" s="62"/>
      <c r="J85" s="62"/>
      <c r="K85" s="62"/>
      <c r="L85" s="62"/>
      <c r="M85" s="62"/>
      <c r="N85" s="62"/>
      <c r="O85" s="5"/>
    </row>
    <row r="86" spans="3:15" s="13" customFormat="1" ht="15" customHeight="1" x14ac:dyDescent="0.3">
      <c r="C86" s="39" t="str">
        <f>+RESUMEN!C36</f>
        <v>04.02.02.06</v>
      </c>
      <c r="D86" s="31" t="str">
        <f>+RESUMEN!D36</f>
        <v>TUBERIA PVC C-10 DE 2" (SUM.E INST.)</v>
      </c>
      <c r="E86" s="68" t="str">
        <f>+RESUMEN!E36</f>
        <v>ML</v>
      </c>
      <c r="F86" s="62"/>
      <c r="G86" s="62"/>
      <c r="H86" s="62"/>
      <c r="I86" s="62"/>
      <c r="J86" s="62"/>
      <c r="K86" s="62"/>
      <c r="L86" s="62"/>
      <c r="M86" s="70"/>
      <c r="N86" s="70">
        <f>+SUM(M87:M88)</f>
        <v>53</v>
      </c>
    </row>
    <row r="87" spans="3:15" s="13" customFormat="1" ht="15" customHeight="1" x14ac:dyDescent="0.3">
      <c r="C87" s="39"/>
      <c r="D87" s="64" t="s">
        <v>183</v>
      </c>
      <c r="E87" s="32" t="s">
        <v>53</v>
      </c>
      <c r="F87" s="62">
        <v>1</v>
      </c>
      <c r="G87" s="62"/>
      <c r="H87" s="62">
        <f>10.5+6.5</f>
        <v>17</v>
      </c>
      <c r="I87" s="62"/>
      <c r="J87" s="62"/>
      <c r="K87" s="62"/>
      <c r="L87" s="62"/>
      <c r="M87" s="62">
        <f t="shared" ref="M87:M88" si="16">+PRODUCT(F87:L87)</f>
        <v>17</v>
      </c>
      <c r="N87" s="70"/>
    </row>
    <row r="88" spans="3:15" s="13" customFormat="1" ht="15" customHeight="1" x14ac:dyDescent="0.3">
      <c r="C88" s="39"/>
      <c r="D88" s="64" t="s">
        <v>178</v>
      </c>
      <c r="E88" s="32" t="s">
        <v>53</v>
      </c>
      <c r="F88" s="62">
        <v>1</v>
      </c>
      <c r="G88" s="62"/>
      <c r="H88" s="62">
        <v>36</v>
      </c>
      <c r="I88" s="62"/>
      <c r="J88" s="62"/>
      <c r="K88" s="62"/>
      <c r="L88" s="62"/>
      <c r="M88" s="62">
        <f t="shared" si="16"/>
        <v>36</v>
      </c>
      <c r="N88" s="62"/>
    </row>
    <row r="89" spans="3:15" s="13" customFormat="1" ht="15" customHeight="1" x14ac:dyDescent="0.3">
      <c r="C89" s="39"/>
      <c r="D89" s="64"/>
      <c r="E89" s="32"/>
      <c r="F89" s="62"/>
      <c r="G89" s="62"/>
      <c r="H89" s="62"/>
      <c r="I89" s="62"/>
      <c r="J89" s="62"/>
      <c r="K89" s="62"/>
      <c r="L89" s="62"/>
      <c r="M89" s="62"/>
      <c r="N89" s="62"/>
    </row>
    <row r="90" spans="3:15" s="13" customFormat="1" ht="15" customHeight="1" x14ac:dyDescent="0.3">
      <c r="C90" s="39" t="str">
        <f>+RESUMEN!C40</f>
        <v>04.02.02.10</v>
      </c>
      <c r="D90" s="31" t="str">
        <f>+RESUMEN!D40</f>
        <v>PRUEBA HIDRAULICA Y DESINFECCION- RED DE AGUA FRIA</v>
      </c>
      <c r="E90" s="68" t="str">
        <f>+RESUMEN!E40</f>
        <v>ML</v>
      </c>
      <c r="F90" s="62">
        <v>1</v>
      </c>
      <c r="G90" s="62"/>
      <c r="H90" s="62">
        <f>+N64+N70+N76+N82+N86</f>
        <v>479.7</v>
      </c>
      <c r="I90" s="62"/>
      <c r="J90" s="62"/>
      <c r="K90" s="62"/>
      <c r="L90" s="62"/>
      <c r="M90" s="62">
        <f>+PRODUCT(F90:L90)</f>
        <v>479.7</v>
      </c>
      <c r="N90" s="70">
        <f>+SUM(M90)</f>
        <v>479.7</v>
      </c>
    </row>
    <row r="91" spans="3:15" s="13" customFormat="1" ht="15" customHeight="1" x14ac:dyDescent="0.3">
      <c r="C91" s="39"/>
      <c r="D91" s="31"/>
      <c r="E91" s="68"/>
      <c r="F91" s="62"/>
      <c r="G91" s="62"/>
      <c r="H91" s="26"/>
      <c r="I91" s="62"/>
      <c r="J91" s="62"/>
      <c r="K91" s="62"/>
      <c r="L91" s="62"/>
      <c r="M91" s="62"/>
      <c r="N91" s="62"/>
    </row>
    <row r="92" spans="3:15" ht="15" customHeight="1" x14ac:dyDescent="0.3">
      <c r="C92" s="37" t="str">
        <f>+RESUMEN!C52</f>
        <v>04.02.04</v>
      </c>
      <c r="D92" s="36" t="str">
        <f>+RESUMEN!D52</f>
        <v>ACCESORIOS DE REDES DE AGUA</v>
      </c>
      <c r="E92" s="68"/>
      <c r="F92" s="26"/>
      <c r="G92" s="62"/>
      <c r="H92" s="26"/>
      <c r="I92" s="62"/>
      <c r="J92" s="62"/>
      <c r="K92" s="62"/>
      <c r="L92" s="62"/>
      <c r="M92" s="62"/>
      <c r="N92" s="62"/>
      <c r="O92" s="5"/>
    </row>
    <row r="93" spans="3:15" ht="15" customHeight="1" x14ac:dyDescent="0.3">
      <c r="C93" s="39" t="str">
        <f>+RESUMEN!C53</f>
        <v>04.02.04.01</v>
      </c>
      <c r="D93" s="31" t="str">
        <f>+RESUMEN!D53</f>
        <v>CODO PVC C-10 DE  1/2"x90º</v>
      </c>
      <c r="E93" s="68" t="str">
        <f>+RESUMEN!E53</f>
        <v>UND</v>
      </c>
      <c r="F93" s="62"/>
      <c r="G93" s="62"/>
      <c r="H93" s="26"/>
      <c r="I93" s="62"/>
      <c r="J93" s="62"/>
      <c r="K93" s="62"/>
      <c r="L93" s="62"/>
      <c r="M93" s="70"/>
      <c r="N93" s="70">
        <f>+SUM(M94:M97)</f>
        <v>87</v>
      </c>
      <c r="O93" s="5"/>
    </row>
    <row r="94" spans="3:15" ht="15" customHeight="1" x14ac:dyDescent="0.3">
      <c r="C94" s="39"/>
      <c r="D94" s="64" t="s">
        <v>183</v>
      </c>
      <c r="E94" s="32" t="s">
        <v>57</v>
      </c>
      <c r="F94" s="62">
        <v>1</v>
      </c>
      <c r="G94" s="62">
        <f>3*G46</f>
        <v>9</v>
      </c>
      <c r="H94" s="26"/>
      <c r="I94" s="62"/>
      <c r="J94" s="62"/>
      <c r="K94" s="62"/>
      <c r="L94" s="62"/>
      <c r="M94" s="62">
        <f>+PRODUCT(F94:L94)</f>
        <v>9</v>
      </c>
      <c r="N94" s="70"/>
      <c r="O94" s="5"/>
    </row>
    <row r="95" spans="3:15" ht="15" customHeight="1" x14ac:dyDescent="0.3">
      <c r="C95" s="39"/>
      <c r="D95" s="64" t="s">
        <v>178</v>
      </c>
      <c r="E95" s="32" t="s">
        <v>57</v>
      </c>
      <c r="F95" s="62">
        <v>1</v>
      </c>
      <c r="G95" s="62">
        <f>3*G47</f>
        <v>27</v>
      </c>
      <c r="H95" s="26"/>
      <c r="I95" s="62"/>
      <c r="J95" s="62"/>
      <c r="K95" s="62"/>
      <c r="L95" s="62"/>
      <c r="M95" s="62">
        <f t="shared" ref="M95:M97" si="17">+PRODUCT(F95:L95)</f>
        <v>27</v>
      </c>
      <c r="N95" s="62"/>
      <c r="O95" s="5"/>
    </row>
    <row r="96" spans="3:15" ht="15" customHeight="1" x14ac:dyDescent="0.3">
      <c r="C96" s="39"/>
      <c r="D96" s="64" t="s">
        <v>179</v>
      </c>
      <c r="E96" s="32" t="s">
        <v>57</v>
      </c>
      <c r="F96" s="62">
        <v>1</v>
      </c>
      <c r="G96" s="62">
        <f>3*G48</f>
        <v>24</v>
      </c>
      <c r="H96" s="26"/>
      <c r="I96" s="62"/>
      <c r="J96" s="62"/>
      <c r="K96" s="62"/>
      <c r="L96" s="62"/>
      <c r="M96" s="62">
        <f>+PRODUCT(F96:L96)</f>
        <v>24</v>
      </c>
      <c r="N96" s="62"/>
      <c r="O96" s="5"/>
    </row>
    <row r="97" spans="3:15" ht="15" customHeight="1" x14ac:dyDescent="0.3">
      <c r="C97" s="39"/>
      <c r="D97" s="64" t="s">
        <v>180</v>
      </c>
      <c r="E97" s="32" t="s">
        <v>57</v>
      </c>
      <c r="F97" s="62">
        <v>1</v>
      </c>
      <c r="G97" s="62">
        <f>3*G49</f>
        <v>27</v>
      </c>
      <c r="H97" s="26"/>
      <c r="I97" s="62"/>
      <c r="J97" s="62"/>
      <c r="K97" s="62"/>
      <c r="L97" s="62"/>
      <c r="M97" s="62">
        <f t="shared" si="17"/>
        <v>27</v>
      </c>
      <c r="N97" s="62"/>
      <c r="O97" s="5"/>
    </row>
    <row r="98" spans="3:15" ht="15" customHeight="1" x14ac:dyDescent="0.3">
      <c r="C98" s="39"/>
      <c r="D98" s="31"/>
      <c r="E98" s="68"/>
      <c r="F98" s="62"/>
      <c r="G98" s="62"/>
      <c r="H98" s="26"/>
      <c r="I98" s="62"/>
      <c r="J98" s="62"/>
      <c r="K98" s="62"/>
      <c r="L98" s="62"/>
      <c r="M98" s="62"/>
      <c r="N98" s="62"/>
      <c r="O98" s="5"/>
    </row>
    <row r="99" spans="3:15" ht="15" customHeight="1" x14ac:dyDescent="0.3">
      <c r="C99" s="39" t="str">
        <f>+RESUMEN!C55</f>
        <v>04.02.04.03</v>
      </c>
      <c r="D99" s="31" t="str">
        <f>+RESUMEN!D55</f>
        <v>CODO PVC C-10 DE 1"x90º</v>
      </c>
      <c r="E99" s="68" t="str">
        <f>+RESUMEN!E55</f>
        <v>UND</v>
      </c>
      <c r="F99" s="62"/>
      <c r="G99" s="62"/>
      <c r="H99" s="26"/>
      <c r="I99" s="62"/>
      <c r="J99" s="62"/>
      <c r="K99" s="62"/>
      <c r="L99" s="62"/>
      <c r="M99" s="70"/>
      <c r="N99" s="70">
        <f>+SUM(M100:M103)</f>
        <v>33</v>
      </c>
      <c r="O99" s="5"/>
    </row>
    <row r="100" spans="3:15" ht="15" customHeight="1" x14ac:dyDescent="0.3">
      <c r="C100" s="39"/>
      <c r="D100" s="64" t="s">
        <v>183</v>
      </c>
      <c r="E100" s="32" t="s">
        <v>57</v>
      </c>
      <c r="F100" s="62">
        <v>1</v>
      </c>
      <c r="G100" s="62">
        <f>3*G52</f>
        <v>6</v>
      </c>
      <c r="H100" s="26"/>
      <c r="I100" s="62"/>
      <c r="J100" s="62"/>
      <c r="K100" s="62"/>
      <c r="L100" s="62"/>
      <c r="M100" s="62">
        <f t="shared" ref="M100:M101" si="18">+PRODUCT(F100:L100)</f>
        <v>6</v>
      </c>
      <c r="N100" s="70"/>
      <c r="O100" s="5"/>
    </row>
    <row r="101" spans="3:15" ht="15" customHeight="1" x14ac:dyDescent="0.3">
      <c r="C101" s="39"/>
      <c r="D101" s="64" t="s">
        <v>178</v>
      </c>
      <c r="E101" s="32" t="s">
        <v>57</v>
      </c>
      <c r="F101" s="62">
        <v>1</v>
      </c>
      <c r="G101" s="62">
        <f>3*G53</f>
        <v>9</v>
      </c>
      <c r="H101" s="26"/>
      <c r="I101" s="62"/>
      <c r="J101" s="62"/>
      <c r="K101" s="62"/>
      <c r="L101" s="62"/>
      <c r="M101" s="62">
        <f t="shared" si="18"/>
        <v>9</v>
      </c>
      <c r="N101" s="62"/>
      <c r="O101" s="5"/>
    </row>
    <row r="102" spans="3:15" ht="15" customHeight="1" x14ac:dyDescent="0.3">
      <c r="C102" s="39"/>
      <c r="D102" s="64" t="s">
        <v>179</v>
      </c>
      <c r="E102" s="32" t="s">
        <v>57</v>
      </c>
      <c r="F102" s="62">
        <v>1</v>
      </c>
      <c r="G102" s="62">
        <f>3*G54</f>
        <v>9</v>
      </c>
      <c r="H102" s="26"/>
      <c r="I102" s="62"/>
      <c r="J102" s="62"/>
      <c r="K102" s="62"/>
      <c r="L102" s="62"/>
      <c r="M102" s="62">
        <f>+PRODUCT(F102:L102)</f>
        <v>9</v>
      </c>
      <c r="N102" s="62"/>
      <c r="O102" s="5"/>
    </row>
    <row r="103" spans="3:15" ht="15" customHeight="1" x14ac:dyDescent="0.3">
      <c r="C103" s="39"/>
      <c r="D103" s="64" t="s">
        <v>180</v>
      </c>
      <c r="E103" s="32" t="s">
        <v>57</v>
      </c>
      <c r="F103" s="62">
        <v>1</v>
      </c>
      <c r="G103" s="62">
        <f>3*G55</f>
        <v>9</v>
      </c>
      <c r="H103" s="26"/>
      <c r="I103" s="62"/>
      <c r="J103" s="62"/>
      <c r="K103" s="62"/>
      <c r="L103" s="62"/>
      <c r="M103" s="62">
        <f t="shared" ref="M103" si="19">+PRODUCT(F103:L103)</f>
        <v>9</v>
      </c>
      <c r="N103" s="62"/>
      <c r="O103" s="5"/>
    </row>
    <row r="104" spans="3:15" ht="15" customHeight="1" x14ac:dyDescent="0.3">
      <c r="C104" s="39"/>
      <c r="D104" s="31"/>
      <c r="E104" s="68"/>
      <c r="F104" s="62"/>
      <c r="G104" s="62"/>
      <c r="H104" s="26"/>
      <c r="I104" s="62"/>
      <c r="J104" s="62"/>
      <c r="K104" s="62"/>
      <c r="L104" s="62"/>
      <c r="M104" s="62"/>
      <c r="N104" s="62"/>
      <c r="O104" s="5"/>
    </row>
    <row r="105" spans="3:15" s="13" customFormat="1" ht="15" customHeight="1" x14ac:dyDescent="0.3">
      <c r="C105" s="39" t="str">
        <f>+RESUMEN!C56</f>
        <v>04.02.04.04</v>
      </c>
      <c r="D105" s="31" t="str">
        <f>+RESUMEN!D56</f>
        <v>CODO PVC C-10 DE 1 1/4"x90º</v>
      </c>
      <c r="E105" s="68" t="str">
        <f>+RESUMEN!E56</f>
        <v>UND</v>
      </c>
      <c r="F105" s="62"/>
      <c r="G105" s="62"/>
      <c r="H105" s="26"/>
      <c r="I105" s="62"/>
      <c r="J105" s="62"/>
      <c r="K105" s="62"/>
      <c r="L105" s="62"/>
      <c r="M105" s="70"/>
      <c r="N105" s="70">
        <f>+SUM(M106:M109)</f>
        <v>81</v>
      </c>
    </row>
    <row r="106" spans="3:15" s="13" customFormat="1" ht="15" customHeight="1" x14ac:dyDescent="0.3">
      <c r="C106" s="39"/>
      <c r="D106" s="64" t="s">
        <v>183</v>
      </c>
      <c r="E106" s="32" t="s">
        <v>57</v>
      </c>
      <c r="F106" s="62">
        <v>1</v>
      </c>
      <c r="G106" s="62">
        <f>4+(3*G58)</f>
        <v>13</v>
      </c>
      <c r="H106" s="26"/>
      <c r="I106" s="62"/>
      <c r="J106" s="62"/>
      <c r="K106" s="62"/>
      <c r="L106" s="62"/>
      <c r="M106" s="62">
        <f t="shared" ref="M106:M107" si="20">+PRODUCT(F106:L106)</f>
        <v>13</v>
      </c>
      <c r="N106" s="70"/>
    </row>
    <row r="107" spans="3:15" s="13" customFormat="1" ht="15" customHeight="1" x14ac:dyDescent="0.3">
      <c r="C107" s="39"/>
      <c r="D107" s="64" t="s">
        <v>178</v>
      </c>
      <c r="E107" s="32" t="s">
        <v>57</v>
      </c>
      <c r="F107" s="62">
        <v>1</v>
      </c>
      <c r="G107" s="62">
        <f>6+(3*G59)</f>
        <v>21</v>
      </c>
      <c r="H107" s="26"/>
      <c r="I107" s="62"/>
      <c r="J107" s="62"/>
      <c r="K107" s="62"/>
      <c r="L107" s="62"/>
      <c r="M107" s="62">
        <f t="shared" si="20"/>
        <v>21</v>
      </c>
      <c r="N107" s="62"/>
    </row>
    <row r="108" spans="3:15" s="13" customFormat="1" ht="15" customHeight="1" x14ac:dyDescent="0.3">
      <c r="C108" s="39"/>
      <c r="D108" s="64" t="s">
        <v>179</v>
      </c>
      <c r="E108" s="32" t="s">
        <v>57</v>
      </c>
      <c r="F108" s="62">
        <v>1</v>
      </c>
      <c r="G108" s="62">
        <f>6+(3*G60)</f>
        <v>21</v>
      </c>
      <c r="H108" s="26"/>
      <c r="I108" s="62"/>
      <c r="J108" s="62"/>
      <c r="K108" s="62"/>
      <c r="L108" s="62"/>
      <c r="M108" s="62">
        <f>+PRODUCT(F108:L108)</f>
        <v>21</v>
      </c>
      <c r="N108" s="62"/>
    </row>
    <row r="109" spans="3:15" s="13" customFormat="1" ht="15" customHeight="1" x14ac:dyDescent="0.3">
      <c r="C109" s="39"/>
      <c r="D109" s="64" t="s">
        <v>180</v>
      </c>
      <c r="E109" s="32" t="s">
        <v>57</v>
      </c>
      <c r="F109" s="62">
        <v>1</v>
      </c>
      <c r="G109" s="62">
        <v>26</v>
      </c>
      <c r="H109" s="26"/>
      <c r="I109" s="62"/>
      <c r="J109" s="62"/>
      <c r="K109" s="62"/>
      <c r="L109" s="62"/>
      <c r="M109" s="62">
        <f t="shared" ref="M109" si="21">+PRODUCT(F109:L109)</f>
        <v>26</v>
      </c>
      <c r="N109" s="62"/>
    </row>
    <row r="110" spans="3:15" s="13" customFormat="1" ht="15" customHeight="1" x14ac:dyDescent="0.3">
      <c r="C110" s="39"/>
      <c r="D110" s="31"/>
      <c r="E110" s="68"/>
      <c r="F110" s="62"/>
      <c r="G110" s="62"/>
      <c r="H110" s="26"/>
      <c r="I110" s="62"/>
      <c r="J110" s="62"/>
      <c r="K110" s="62"/>
      <c r="L110" s="62"/>
      <c r="M110" s="62"/>
      <c r="N110" s="62"/>
    </row>
    <row r="111" spans="3:15" s="13" customFormat="1" ht="15" customHeight="1" x14ac:dyDescent="0.3">
      <c r="C111" s="39" t="str">
        <f>+RESUMEN!C58</f>
        <v>04.02.04.06</v>
      </c>
      <c r="D111" s="31" t="str">
        <f>+RESUMEN!D58</f>
        <v>CODO PVC C-10 DE 2"x90º</v>
      </c>
      <c r="E111" s="68" t="str">
        <f>+RESUMEN!E58</f>
        <v>UND</v>
      </c>
      <c r="F111" s="62"/>
      <c r="G111" s="62"/>
      <c r="H111" s="26"/>
      <c r="I111" s="62"/>
      <c r="J111" s="62"/>
      <c r="K111" s="62"/>
      <c r="L111" s="62"/>
      <c r="M111" s="70"/>
      <c r="N111" s="70">
        <f>+SUM(M112:M115)</f>
        <v>24</v>
      </c>
    </row>
    <row r="112" spans="3:15" s="13" customFormat="1" ht="15" customHeight="1" x14ac:dyDescent="0.3">
      <c r="C112" s="39"/>
      <c r="D112" s="64" t="s">
        <v>183</v>
      </c>
      <c r="E112" s="32" t="s">
        <v>57</v>
      </c>
      <c r="F112" s="62">
        <v>1</v>
      </c>
      <c r="G112" s="62">
        <v>5</v>
      </c>
      <c r="H112" s="26"/>
      <c r="I112" s="62"/>
      <c r="J112" s="62"/>
      <c r="K112" s="62"/>
      <c r="L112" s="62"/>
      <c r="M112" s="62">
        <f>+PRODUCT(F112:L112)</f>
        <v>5</v>
      </c>
      <c r="N112" s="70"/>
    </row>
    <row r="113" spans="3:15" s="13" customFormat="1" ht="15" customHeight="1" x14ac:dyDescent="0.3">
      <c r="C113" s="39"/>
      <c r="D113" s="64" t="s">
        <v>178</v>
      </c>
      <c r="E113" s="32" t="s">
        <v>57</v>
      </c>
      <c r="F113" s="62">
        <v>1</v>
      </c>
      <c r="G113" s="62">
        <v>6</v>
      </c>
      <c r="H113" s="26"/>
      <c r="I113" s="62"/>
      <c r="J113" s="62"/>
      <c r="K113" s="62"/>
      <c r="L113" s="62"/>
      <c r="M113" s="62">
        <f t="shared" ref="M113" si="22">+PRODUCT(F113:L113)</f>
        <v>6</v>
      </c>
      <c r="N113" s="62"/>
    </row>
    <row r="114" spans="3:15" s="13" customFormat="1" ht="15" customHeight="1" x14ac:dyDescent="0.3">
      <c r="C114" s="39"/>
      <c r="D114" s="64" t="s">
        <v>179</v>
      </c>
      <c r="E114" s="32" t="s">
        <v>57</v>
      </c>
      <c r="F114" s="62">
        <v>1</v>
      </c>
      <c r="G114" s="62">
        <v>6</v>
      </c>
      <c r="H114" s="26"/>
      <c r="I114" s="62"/>
      <c r="J114" s="62"/>
      <c r="K114" s="62"/>
      <c r="L114" s="62"/>
      <c r="M114" s="62">
        <f>+PRODUCT(F114:L114)</f>
        <v>6</v>
      </c>
      <c r="N114" s="62"/>
    </row>
    <row r="115" spans="3:15" s="13" customFormat="1" ht="15" customHeight="1" x14ac:dyDescent="0.3">
      <c r="C115" s="39"/>
      <c r="D115" s="64" t="s">
        <v>180</v>
      </c>
      <c r="E115" s="32" t="s">
        <v>57</v>
      </c>
      <c r="F115" s="62">
        <v>1</v>
      </c>
      <c r="G115" s="62">
        <v>7</v>
      </c>
      <c r="H115" s="26"/>
      <c r="I115" s="62"/>
      <c r="J115" s="62"/>
      <c r="K115" s="62"/>
      <c r="L115" s="62"/>
      <c r="M115" s="62">
        <f t="shared" ref="M115" si="23">+PRODUCT(F115:L115)</f>
        <v>7</v>
      </c>
      <c r="N115" s="62"/>
    </row>
    <row r="116" spans="3:15" s="13" customFormat="1" ht="15" customHeight="1" x14ac:dyDescent="0.3">
      <c r="C116" s="39"/>
      <c r="D116" s="31"/>
      <c r="E116" s="68"/>
      <c r="F116" s="62"/>
      <c r="G116" s="62"/>
      <c r="H116" s="26"/>
      <c r="I116" s="62"/>
      <c r="J116" s="62"/>
      <c r="K116" s="62"/>
      <c r="L116" s="62"/>
      <c r="M116" s="62"/>
      <c r="N116" s="62"/>
    </row>
    <row r="117" spans="3:15" ht="15" customHeight="1" x14ac:dyDescent="0.3">
      <c r="C117" s="39" t="str">
        <f>+RESUMEN!C63</f>
        <v>04.02.04.11</v>
      </c>
      <c r="D117" s="31" t="str">
        <f>+RESUMEN!D63</f>
        <v>TEE PVC C-10 DE 1/2"</v>
      </c>
      <c r="E117" s="68" t="str">
        <f>+RESUMEN!E63</f>
        <v>UND</v>
      </c>
      <c r="F117" s="62"/>
      <c r="G117" s="62"/>
      <c r="H117" s="26"/>
      <c r="I117" s="62"/>
      <c r="J117" s="62"/>
      <c r="K117" s="62"/>
      <c r="L117" s="62"/>
      <c r="M117" s="70"/>
      <c r="N117" s="70">
        <f>+SUM(M118:M121)</f>
        <v>8</v>
      </c>
      <c r="O117" s="5"/>
    </row>
    <row r="118" spans="3:15" ht="15" customHeight="1" x14ac:dyDescent="0.3">
      <c r="C118" s="39"/>
      <c r="D118" s="64" t="s">
        <v>183</v>
      </c>
      <c r="E118" s="32" t="s">
        <v>57</v>
      </c>
      <c r="F118" s="62">
        <v>1</v>
      </c>
      <c r="G118" s="62">
        <v>2</v>
      </c>
      <c r="H118" s="26"/>
      <c r="I118" s="62"/>
      <c r="J118" s="62"/>
      <c r="K118" s="62"/>
      <c r="L118" s="62"/>
      <c r="M118" s="62">
        <f t="shared" ref="M118:M119" si="24">+PRODUCT(F118:L118)</f>
        <v>2</v>
      </c>
      <c r="N118" s="70"/>
      <c r="O118" s="5"/>
    </row>
    <row r="119" spans="3:15" ht="15" customHeight="1" x14ac:dyDescent="0.3">
      <c r="C119" s="39"/>
      <c r="D119" s="64" t="s">
        <v>178</v>
      </c>
      <c r="E119" s="32" t="s">
        <v>57</v>
      </c>
      <c r="F119" s="62">
        <v>1</v>
      </c>
      <c r="G119" s="62">
        <v>2</v>
      </c>
      <c r="H119" s="26"/>
      <c r="I119" s="62"/>
      <c r="J119" s="62"/>
      <c r="K119" s="62"/>
      <c r="L119" s="62"/>
      <c r="M119" s="62">
        <f t="shared" si="24"/>
        <v>2</v>
      </c>
      <c r="N119" s="62"/>
      <c r="O119" s="5"/>
    </row>
    <row r="120" spans="3:15" ht="15" customHeight="1" x14ac:dyDescent="0.3">
      <c r="C120" s="39"/>
      <c r="D120" s="64" t="s">
        <v>179</v>
      </c>
      <c r="E120" s="32" t="s">
        <v>57</v>
      </c>
      <c r="F120" s="62">
        <v>1</v>
      </c>
      <c r="G120" s="62">
        <v>2</v>
      </c>
      <c r="H120" s="26"/>
      <c r="I120" s="62"/>
      <c r="J120" s="62"/>
      <c r="K120" s="62"/>
      <c r="L120" s="62"/>
      <c r="M120" s="62">
        <f>+PRODUCT(F120:L120)</f>
        <v>2</v>
      </c>
      <c r="N120" s="62"/>
      <c r="O120" s="5"/>
    </row>
    <row r="121" spans="3:15" ht="15" customHeight="1" x14ac:dyDescent="0.3">
      <c r="C121" s="39"/>
      <c r="D121" s="64" t="s">
        <v>180</v>
      </c>
      <c r="E121" s="32" t="s">
        <v>57</v>
      </c>
      <c r="F121" s="62">
        <v>1</v>
      </c>
      <c r="G121" s="62">
        <v>2</v>
      </c>
      <c r="H121" s="26"/>
      <c r="I121" s="62"/>
      <c r="J121" s="62"/>
      <c r="K121" s="62"/>
      <c r="L121" s="62"/>
      <c r="M121" s="62">
        <f t="shared" ref="M121" si="25">+PRODUCT(F121:L121)</f>
        <v>2</v>
      </c>
      <c r="N121" s="62"/>
      <c r="O121" s="5"/>
    </row>
    <row r="122" spans="3:15" ht="15" customHeight="1" x14ac:dyDescent="0.3">
      <c r="C122" s="39"/>
      <c r="D122" s="31"/>
      <c r="E122" s="68"/>
      <c r="F122" s="62"/>
      <c r="G122" s="62"/>
      <c r="H122" s="26"/>
      <c r="I122" s="62"/>
      <c r="J122" s="62"/>
      <c r="K122" s="62"/>
      <c r="L122" s="62"/>
      <c r="M122" s="62"/>
      <c r="N122" s="62"/>
      <c r="O122" s="5"/>
    </row>
    <row r="123" spans="3:15" ht="15" customHeight="1" x14ac:dyDescent="0.3">
      <c r="C123" s="39" t="str">
        <f>+RESUMEN!C64</f>
        <v>04.02.04.12</v>
      </c>
      <c r="D123" s="31" t="str">
        <f>+RESUMEN!D64</f>
        <v>TEE PVC C-10 DE 1"</v>
      </c>
      <c r="E123" s="68" t="str">
        <f>+RESUMEN!E64</f>
        <v>UND</v>
      </c>
      <c r="F123" s="62"/>
      <c r="G123" s="62"/>
      <c r="H123" s="26"/>
      <c r="I123" s="62"/>
      <c r="J123" s="62"/>
      <c r="K123" s="62"/>
      <c r="L123" s="62"/>
      <c r="M123" s="70"/>
      <c r="N123" s="70">
        <f>+SUM(M124:M127)</f>
        <v>8</v>
      </c>
      <c r="O123" s="5"/>
    </row>
    <row r="124" spans="3:15" ht="15" customHeight="1" x14ac:dyDescent="0.3">
      <c r="C124" s="39"/>
      <c r="D124" s="64" t="s">
        <v>183</v>
      </c>
      <c r="E124" s="32" t="s">
        <v>57</v>
      </c>
      <c r="F124" s="62">
        <v>1</v>
      </c>
      <c r="G124" s="62">
        <v>2</v>
      </c>
      <c r="H124" s="26"/>
      <c r="I124" s="62"/>
      <c r="J124" s="62"/>
      <c r="K124" s="62"/>
      <c r="L124" s="62"/>
      <c r="M124" s="62">
        <f t="shared" ref="M124:M125" si="26">+PRODUCT(F124:L124)</f>
        <v>2</v>
      </c>
      <c r="N124" s="70"/>
      <c r="O124" s="5"/>
    </row>
    <row r="125" spans="3:15" ht="15" customHeight="1" x14ac:dyDescent="0.3">
      <c r="C125" s="39"/>
      <c r="D125" s="64" t="s">
        <v>178</v>
      </c>
      <c r="E125" s="32" t="s">
        <v>57</v>
      </c>
      <c r="F125" s="62">
        <v>1</v>
      </c>
      <c r="G125" s="62">
        <v>2</v>
      </c>
      <c r="H125" s="26"/>
      <c r="I125" s="62"/>
      <c r="J125" s="62"/>
      <c r="K125" s="62"/>
      <c r="L125" s="62"/>
      <c r="M125" s="62">
        <f t="shared" si="26"/>
        <v>2</v>
      </c>
      <c r="N125" s="62"/>
      <c r="O125" s="5"/>
    </row>
    <row r="126" spans="3:15" ht="15" customHeight="1" x14ac:dyDescent="0.3">
      <c r="C126" s="39"/>
      <c r="D126" s="64" t="s">
        <v>179</v>
      </c>
      <c r="E126" s="32" t="s">
        <v>57</v>
      </c>
      <c r="F126" s="62">
        <v>1</v>
      </c>
      <c r="G126" s="62">
        <v>2</v>
      </c>
      <c r="H126" s="26"/>
      <c r="I126" s="62"/>
      <c r="J126" s="62"/>
      <c r="K126" s="62"/>
      <c r="L126" s="62"/>
      <c r="M126" s="62">
        <f>+PRODUCT(F126:L126)</f>
        <v>2</v>
      </c>
      <c r="N126" s="62"/>
      <c r="O126" s="5"/>
    </row>
    <row r="127" spans="3:15" ht="15" customHeight="1" x14ac:dyDescent="0.3">
      <c r="C127" s="39"/>
      <c r="D127" s="64" t="s">
        <v>180</v>
      </c>
      <c r="E127" s="32" t="s">
        <v>57</v>
      </c>
      <c r="F127" s="62">
        <v>1</v>
      </c>
      <c r="G127" s="62">
        <v>2</v>
      </c>
      <c r="H127" s="26"/>
      <c r="I127" s="62"/>
      <c r="J127" s="62"/>
      <c r="K127" s="62"/>
      <c r="L127" s="62"/>
      <c r="M127" s="62">
        <f t="shared" ref="M127" si="27">+PRODUCT(F127:L127)</f>
        <v>2</v>
      </c>
      <c r="N127" s="62"/>
      <c r="O127" s="5"/>
    </row>
    <row r="128" spans="3:15" ht="15" customHeight="1" x14ac:dyDescent="0.3">
      <c r="C128" s="39"/>
      <c r="D128" s="31"/>
      <c r="E128" s="68"/>
      <c r="F128" s="62"/>
      <c r="G128" s="62"/>
      <c r="H128" s="26"/>
      <c r="I128" s="62"/>
      <c r="J128" s="62"/>
      <c r="K128" s="62"/>
      <c r="L128" s="62"/>
      <c r="M128" s="62"/>
      <c r="N128" s="62"/>
      <c r="O128" s="5"/>
    </row>
    <row r="129" spans="3:15" ht="15" customHeight="1" x14ac:dyDescent="0.3">
      <c r="C129" s="39" t="str">
        <f>+RESUMEN!C65</f>
        <v>04.02.04.13</v>
      </c>
      <c r="D129" s="31" t="str">
        <f>+RESUMEN!D65</f>
        <v>TEE PVC C-10 DE 1 1/4"</v>
      </c>
      <c r="E129" s="68" t="str">
        <f>+RESUMEN!E65</f>
        <v>UND</v>
      </c>
      <c r="F129" s="62"/>
      <c r="G129" s="62"/>
      <c r="H129" s="26"/>
      <c r="I129" s="62"/>
      <c r="J129" s="62"/>
      <c r="K129" s="62"/>
      <c r="L129" s="62"/>
      <c r="M129" s="70"/>
      <c r="N129" s="70">
        <f>+SUM(M130:M133)</f>
        <v>50</v>
      </c>
      <c r="O129" s="5"/>
    </row>
    <row r="130" spans="3:15" ht="15" customHeight="1" x14ac:dyDescent="0.3">
      <c r="C130" s="39"/>
      <c r="D130" s="64" t="s">
        <v>183</v>
      </c>
      <c r="E130" s="32" t="s">
        <v>57</v>
      </c>
      <c r="F130" s="62">
        <v>1</v>
      </c>
      <c r="G130" s="62">
        <v>5</v>
      </c>
      <c r="H130" s="26"/>
      <c r="I130" s="62"/>
      <c r="J130" s="62"/>
      <c r="K130" s="62"/>
      <c r="L130" s="62"/>
      <c r="M130" s="62">
        <f t="shared" ref="M130:M131" si="28">+PRODUCT(F130:L130)</f>
        <v>5</v>
      </c>
      <c r="N130" s="70"/>
      <c r="O130" s="5"/>
    </row>
    <row r="131" spans="3:15" ht="15" customHeight="1" x14ac:dyDescent="0.3">
      <c r="C131" s="39"/>
      <c r="D131" s="64" t="s">
        <v>178</v>
      </c>
      <c r="E131" s="32" t="s">
        <v>57</v>
      </c>
      <c r="F131" s="62">
        <v>1</v>
      </c>
      <c r="G131" s="62">
        <v>15</v>
      </c>
      <c r="H131" s="26"/>
      <c r="I131" s="62"/>
      <c r="J131" s="62"/>
      <c r="K131" s="62"/>
      <c r="L131" s="62"/>
      <c r="M131" s="62">
        <f t="shared" si="28"/>
        <v>15</v>
      </c>
      <c r="N131" s="62"/>
      <c r="O131" s="5"/>
    </row>
    <row r="132" spans="3:15" ht="15" customHeight="1" x14ac:dyDescent="0.3">
      <c r="C132" s="39"/>
      <c r="D132" s="64" t="s">
        <v>179</v>
      </c>
      <c r="E132" s="32" t="s">
        <v>57</v>
      </c>
      <c r="F132" s="62">
        <v>1</v>
      </c>
      <c r="G132" s="62">
        <v>15</v>
      </c>
      <c r="H132" s="26"/>
      <c r="I132" s="62"/>
      <c r="J132" s="62"/>
      <c r="K132" s="62"/>
      <c r="L132" s="62"/>
      <c r="M132" s="62">
        <f>+PRODUCT(F132:L132)</f>
        <v>15</v>
      </c>
      <c r="N132" s="62"/>
      <c r="O132" s="5"/>
    </row>
    <row r="133" spans="3:15" ht="15" customHeight="1" x14ac:dyDescent="0.3">
      <c r="C133" s="39"/>
      <c r="D133" s="64" t="s">
        <v>180</v>
      </c>
      <c r="E133" s="32" t="s">
        <v>57</v>
      </c>
      <c r="F133" s="62">
        <v>1</v>
      </c>
      <c r="G133" s="62">
        <v>15</v>
      </c>
      <c r="H133" s="26"/>
      <c r="I133" s="62"/>
      <c r="J133" s="62"/>
      <c r="K133" s="62"/>
      <c r="L133" s="62"/>
      <c r="M133" s="62">
        <f t="shared" ref="M133" si="29">+PRODUCT(F133:L133)</f>
        <v>15</v>
      </c>
      <c r="N133" s="62"/>
      <c r="O133" s="5"/>
    </row>
    <row r="134" spans="3:15" ht="15" customHeight="1" x14ac:dyDescent="0.3">
      <c r="C134" s="39"/>
      <c r="D134" s="64"/>
      <c r="E134" s="32"/>
      <c r="F134" s="62"/>
      <c r="G134" s="62"/>
      <c r="H134" s="26"/>
      <c r="I134" s="62"/>
      <c r="J134" s="62"/>
      <c r="K134" s="62"/>
      <c r="L134" s="62"/>
      <c r="M134" s="62"/>
      <c r="N134" s="62"/>
      <c r="O134" s="5"/>
    </row>
    <row r="135" spans="3:15" ht="15" customHeight="1" x14ac:dyDescent="0.3">
      <c r="C135" s="39" t="str">
        <f>+RESUMEN!C66</f>
        <v>04.02.04.14</v>
      </c>
      <c r="D135" s="31" t="str">
        <f>+RESUMEN!D66</f>
        <v>TEE PVC C-10 DE 1 1/2"</v>
      </c>
      <c r="E135" s="68" t="str">
        <f>+RESUMEN!E66</f>
        <v>UND</v>
      </c>
      <c r="F135" s="62"/>
      <c r="G135" s="62"/>
      <c r="H135" s="26"/>
      <c r="I135" s="62"/>
      <c r="J135" s="62"/>
      <c r="K135" s="62"/>
      <c r="L135" s="62"/>
      <c r="M135" s="70"/>
      <c r="N135" s="70">
        <f>+SUM(M136:M139)</f>
        <v>8</v>
      </c>
      <c r="O135" s="5"/>
    </row>
    <row r="136" spans="3:15" ht="15" customHeight="1" x14ac:dyDescent="0.3">
      <c r="C136" s="39"/>
      <c r="D136" s="64" t="s">
        <v>183</v>
      </c>
      <c r="E136" s="32" t="s">
        <v>57</v>
      </c>
      <c r="F136" s="62">
        <v>1</v>
      </c>
      <c r="G136" s="62">
        <v>2</v>
      </c>
      <c r="H136" s="26"/>
      <c r="I136" s="62"/>
      <c r="J136" s="62"/>
      <c r="K136" s="62"/>
      <c r="L136" s="62"/>
      <c r="M136" s="62">
        <f t="shared" ref="M136:M137" si="30">+PRODUCT(F136:L136)</f>
        <v>2</v>
      </c>
      <c r="N136" s="70"/>
      <c r="O136" s="5"/>
    </row>
    <row r="137" spans="3:15" ht="15" customHeight="1" x14ac:dyDescent="0.3">
      <c r="C137" s="39"/>
      <c r="D137" s="64" t="s">
        <v>178</v>
      </c>
      <c r="E137" s="32" t="s">
        <v>57</v>
      </c>
      <c r="F137" s="62">
        <v>1</v>
      </c>
      <c r="G137" s="62">
        <v>2</v>
      </c>
      <c r="H137" s="26"/>
      <c r="I137" s="62"/>
      <c r="J137" s="62"/>
      <c r="K137" s="62"/>
      <c r="L137" s="62"/>
      <c r="M137" s="62">
        <f t="shared" si="30"/>
        <v>2</v>
      </c>
      <c r="N137" s="62"/>
      <c r="O137" s="5"/>
    </row>
    <row r="138" spans="3:15" ht="15" customHeight="1" x14ac:dyDescent="0.3">
      <c r="C138" s="39"/>
      <c r="D138" s="64" t="s">
        <v>179</v>
      </c>
      <c r="E138" s="32" t="s">
        <v>57</v>
      </c>
      <c r="F138" s="62">
        <v>1</v>
      </c>
      <c r="G138" s="62">
        <v>2</v>
      </c>
      <c r="H138" s="26"/>
      <c r="I138" s="62"/>
      <c r="J138" s="62"/>
      <c r="K138" s="62"/>
      <c r="L138" s="62"/>
      <c r="M138" s="62">
        <f>+PRODUCT(F138:L138)</f>
        <v>2</v>
      </c>
      <c r="N138" s="62"/>
      <c r="O138" s="5"/>
    </row>
    <row r="139" spans="3:15" ht="15" customHeight="1" x14ac:dyDescent="0.3">
      <c r="C139" s="39"/>
      <c r="D139" s="64" t="s">
        <v>180</v>
      </c>
      <c r="E139" s="32" t="s">
        <v>57</v>
      </c>
      <c r="F139" s="62">
        <v>1</v>
      </c>
      <c r="G139" s="62">
        <v>2</v>
      </c>
      <c r="H139" s="26"/>
      <c r="I139" s="62"/>
      <c r="J139" s="62"/>
      <c r="K139" s="62"/>
      <c r="L139" s="62"/>
      <c r="M139" s="62">
        <f t="shared" ref="M139" si="31">+PRODUCT(F139:L139)</f>
        <v>2</v>
      </c>
      <c r="N139" s="62"/>
      <c r="O139" s="5"/>
    </row>
    <row r="140" spans="3:15" ht="15" customHeight="1" x14ac:dyDescent="0.3">
      <c r="C140" s="39"/>
      <c r="D140" s="31"/>
      <c r="E140" s="68"/>
      <c r="F140" s="62"/>
      <c r="G140" s="62"/>
      <c r="H140" s="26"/>
      <c r="I140" s="62"/>
      <c r="J140" s="62"/>
      <c r="K140" s="62"/>
      <c r="L140" s="62"/>
      <c r="M140" s="62"/>
      <c r="N140" s="62"/>
      <c r="O140" s="5"/>
    </row>
    <row r="141" spans="3:15" ht="15" customHeight="1" x14ac:dyDescent="0.3">
      <c r="C141" s="39" t="str">
        <f>+RESUMEN!C67</f>
        <v>04.02.04.15</v>
      </c>
      <c r="D141" s="31" t="str">
        <f>+RESUMEN!D67</f>
        <v>TEE PVC C-10 DE 2"</v>
      </c>
      <c r="E141" s="68" t="str">
        <f>+RESUMEN!E67</f>
        <v>UND</v>
      </c>
      <c r="F141" s="62"/>
      <c r="G141" s="62"/>
      <c r="H141" s="26"/>
      <c r="I141" s="62"/>
      <c r="J141" s="62"/>
      <c r="K141" s="62"/>
      <c r="L141" s="62"/>
      <c r="M141" s="70"/>
      <c r="N141" s="70">
        <f>+SUM(M142:M145)</f>
        <v>14</v>
      </c>
      <c r="O141" s="5"/>
    </row>
    <row r="142" spans="3:15" ht="15" customHeight="1" x14ac:dyDescent="0.3">
      <c r="C142" s="39"/>
      <c r="D142" s="64" t="s">
        <v>183</v>
      </c>
      <c r="E142" s="32" t="s">
        <v>57</v>
      </c>
      <c r="F142" s="62">
        <v>1</v>
      </c>
      <c r="G142" s="62">
        <v>2</v>
      </c>
      <c r="H142" s="26"/>
      <c r="I142" s="62"/>
      <c r="J142" s="62"/>
      <c r="K142" s="62"/>
      <c r="L142" s="62"/>
      <c r="M142" s="62">
        <f t="shared" ref="M142:M143" si="32">+PRODUCT(F142:L142)</f>
        <v>2</v>
      </c>
      <c r="N142" s="70"/>
      <c r="O142" s="5"/>
    </row>
    <row r="143" spans="3:15" ht="15" customHeight="1" x14ac:dyDescent="0.3">
      <c r="C143" s="39"/>
      <c r="D143" s="64" t="s">
        <v>178</v>
      </c>
      <c r="E143" s="32" t="s">
        <v>57</v>
      </c>
      <c r="F143" s="62">
        <v>1</v>
      </c>
      <c r="G143" s="62">
        <v>6</v>
      </c>
      <c r="H143" s="26"/>
      <c r="I143" s="62"/>
      <c r="J143" s="62"/>
      <c r="K143" s="62"/>
      <c r="L143" s="62"/>
      <c r="M143" s="62">
        <f t="shared" si="32"/>
        <v>6</v>
      </c>
      <c r="N143" s="62"/>
      <c r="O143" s="5"/>
    </row>
    <row r="144" spans="3:15" ht="15" customHeight="1" x14ac:dyDescent="0.3">
      <c r="C144" s="39"/>
      <c r="D144" s="64" t="s">
        <v>179</v>
      </c>
      <c r="E144" s="32" t="s">
        <v>57</v>
      </c>
      <c r="F144" s="62">
        <v>1</v>
      </c>
      <c r="G144" s="62">
        <v>4</v>
      </c>
      <c r="H144" s="26"/>
      <c r="I144" s="62"/>
      <c r="J144" s="62"/>
      <c r="K144" s="62"/>
      <c r="L144" s="62"/>
      <c r="M144" s="62">
        <f>+PRODUCT(F144:L144)</f>
        <v>4</v>
      </c>
      <c r="N144" s="62"/>
      <c r="O144" s="5"/>
    </row>
    <row r="145" spans="3:15" ht="15" customHeight="1" x14ac:dyDescent="0.3">
      <c r="C145" s="39"/>
      <c r="D145" s="64" t="s">
        <v>180</v>
      </c>
      <c r="E145" s="32" t="s">
        <v>57</v>
      </c>
      <c r="F145" s="62">
        <v>1</v>
      </c>
      <c r="G145" s="62">
        <v>2</v>
      </c>
      <c r="H145" s="26"/>
      <c r="I145" s="62"/>
      <c r="J145" s="62"/>
      <c r="K145" s="62"/>
      <c r="L145" s="62"/>
      <c r="M145" s="62">
        <f t="shared" ref="M145" si="33">+PRODUCT(F145:L145)</f>
        <v>2</v>
      </c>
      <c r="N145" s="62"/>
      <c r="O145" s="5"/>
    </row>
    <row r="146" spans="3:15" ht="15" customHeight="1" x14ac:dyDescent="0.3">
      <c r="C146" s="39"/>
      <c r="D146" s="64"/>
      <c r="E146" s="32"/>
      <c r="F146" s="62"/>
      <c r="G146" s="62"/>
      <c r="H146" s="26"/>
      <c r="I146" s="62"/>
      <c r="J146" s="62"/>
      <c r="K146" s="62"/>
      <c r="L146" s="62"/>
      <c r="M146" s="62"/>
      <c r="N146" s="62"/>
      <c r="O146" s="5"/>
    </row>
    <row r="147" spans="3:15" ht="15" customHeight="1" x14ac:dyDescent="0.3">
      <c r="C147" s="39" t="str">
        <f>+RESUMEN!C71</f>
        <v>04.02.04.19</v>
      </c>
      <c r="D147" s="31" t="str">
        <f>+RESUMEN!D71</f>
        <v>REDUCCION  DE 1 1/4" A 1/2"</v>
      </c>
      <c r="E147" s="68" t="str">
        <f>+RESUMEN!E71</f>
        <v>UND</v>
      </c>
      <c r="F147" s="62"/>
      <c r="G147" s="62"/>
      <c r="H147" s="26"/>
      <c r="I147" s="62"/>
      <c r="J147" s="62"/>
      <c r="K147" s="62"/>
      <c r="L147" s="62"/>
      <c r="M147" s="70"/>
      <c r="N147" s="70">
        <f>+SUM(M148:M151)</f>
        <v>29</v>
      </c>
      <c r="O147" s="5"/>
    </row>
    <row r="148" spans="3:15" ht="15" customHeight="1" x14ac:dyDescent="0.3">
      <c r="C148" s="39"/>
      <c r="D148" s="64" t="s">
        <v>183</v>
      </c>
      <c r="E148" s="32" t="s">
        <v>57</v>
      </c>
      <c r="F148" s="62">
        <v>1</v>
      </c>
      <c r="G148" s="62">
        <f>+G46</f>
        <v>3</v>
      </c>
      <c r="H148" s="26"/>
      <c r="I148" s="62"/>
      <c r="J148" s="62"/>
      <c r="K148" s="62"/>
      <c r="L148" s="62"/>
      <c r="M148" s="62">
        <f t="shared" ref="M148:M149" si="34">+PRODUCT(F148:L148)</f>
        <v>3</v>
      </c>
      <c r="N148" s="70"/>
      <c r="O148" s="5"/>
    </row>
    <row r="149" spans="3:15" ht="15" customHeight="1" x14ac:dyDescent="0.3">
      <c r="C149" s="39"/>
      <c r="D149" s="64" t="s">
        <v>178</v>
      </c>
      <c r="E149" s="32" t="s">
        <v>57</v>
      </c>
      <c r="F149" s="62">
        <v>1</v>
      </c>
      <c r="G149" s="62">
        <f>+G47</f>
        <v>9</v>
      </c>
      <c r="H149" s="26"/>
      <c r="I149" s="62"/>
      <c r="J149" s="62"/>
      <c r="K149" s="62"/>
      <c r="L149" s="62"/>
      <c r="M149" s="62">
        <f t="shared" si="34"/>
        <v>9</v>
      </c>
      <c r="N149" s="62"/>
      <c r="O149" s="5"/>
    </row>
    <row r="150" spans="3:15" ht="15" customHeight="1" x14ac:dyDescent="0.3">
      <c r="C150" s="39"/>
      <c r="D150" s="64" t="s">
        <v>179</v>
      </c>
      <c r="E150" s="32" t="s">
        <v>57</v>
      </c>
      <c r="F150" s="62">
        <v>1</v>
      </c>
      <c r="G150" s="62">
        <f>+G48</f>
        <v>8</v>
      </c>
      <c r="H150" s="26"/>
      <c r="I150" s="62"/>
      <c r="J150" s="62"/>
      <c r="K150" s="62"/>
      <c r="L150" s="62"/>
      <c r="M150" s="62">
        <f>+PRODUCT(F150:L150)</f>
        <v>8</v>
      </c>
      <c r="N150" s="62"/>
      <c r="O150" s="5"/>
    </row>
    <row r="151" spans="3:15" ht="15" customHeight="1" x14ac:dyDescent="0.3">
      <c r="C151" s="39"/>
      <c r="D151" s="64" t="s">
        <v>180</v>
      </c>
      <c r="E151" s="32" t="s">
        <v>57</v>
      </c>
      <c r="F151" s="62">
        <v>1</v>
      </c>
      <c r="G151" s="62">
        <f>+G49</f>
        <v>9</v>
      </c>
      <c r="H151" s="26"/>
      <c r="I151" s="62"/>
      <c r="J151" s="62"/>
      <c r="K151" s="62"/>
      <c r="L151" s="62"/>
      <c r="M151" s="62">
        <f t="shared" ref="M151" si="35">+PRODUCT(F151:L151)</f>
        <v>9</v>
      </c>
      <c r="N151" s="62"/>
      <c r="O151" s="5"/>
    </row>
    <row r="152" spans="3:15" ht="15" customHeight="1" x14ac:dyDescent="0.3">
      <c r="C152" s="39"/>
      <c r="D152" s="64"/>
      <c r="E152" s="32"/>
      <c r="F152" s="62"/>
      <c r="G152" s="62"/>
      <c r="H152" s="26"/>
      <c r="I152" s="62"/>
      <c r="J152" s="62"/>
      <c r="K152" s="62"/>
      <c r="L152" s="62"/>
      <c r="M152" s="62"/>
      <c r="N152" s="62"/>
      <c r="O152" s="5"/>
    </row>
    <row r="153" spans="3:15" ht="15" customHeight="1" x14ac:dyDescent="0.3">
      <c r="C153" s="39" t="str">
        <f>+RESUMEN!C72</f>
        <v>04.02.04.20</v>
      </c>
      <c r="D153" s="31" t="str">
        <f>+RESUMEN!D72</f>
        <v>REDUCCION  DE 1 1/4" A 1"</v>
      </c>
      <c r="E153" s="68" t="str">
        <f>+RESUMEN!E72</f>
        <v>UND</v>
      </c>
      <c r="F153" s="62"/>
      <c r="G153" s="62"/>
      <c r="H153" s="26"/>
      <c r="I153" s="62"/>
      <c r="J153" s="62"/>
      <c r="K153" s="62"/>
      <c r="L153" s="62"/>
      <c r="M153" s="70"/>
      <c r="N153" s="70">
        <f>+SUM(M154:M157)</f>
        <v>11</v>
      </c>
      <c r="O153" s="5"/>
    </row>
    <row r="154" spans="3:15" ht="15" customHeight="1" x14ac:dyDescent="0.3">
      <c r="C154" s="39"/>
      <c r="D154" s="64" t="s">
        <v>183</v>
      </c>
      <c r="E154" s="32" t="s">
        <v>57</v>
      </c>
      <c r="F154" s="62">
        <v>1</v>
      </c>
      <c r="G154" s="62">
        <f>+G52</f>
        <v>2</v>
      </c>
      <c r="H154" s="26"/>
      <c r="I154" s="62"/>
      <c r="J154" s="62"/>
      <c r="K154" s="62"/>
      <c r="L154" s="62"/>
      <c r="M154" s="62">
        <f t="shared" ref="M154:M155" si="36">+PRODUCT(F154:L154)</f>
        <v>2</v>
      </c>
      <c r="N154" s="70"/>
      <c r="O154" s="5"/>
    </row>
    <row r="155" spans="3:15" ht="15" customHeight="1" x14ac:dyDescent="0.3">
      <c r="C155" s="39"/>
      <c r="D155" s="64" t="s">
        <v>178</v>
      </c>
      <c r="E155" s="32" t="s">
        <v>57</v>
      </c>
      <c r="F155" s="62">
        <v>1</v>
      </c>
      <c r="G155" s="62">
        <f>+G53</f>
        <v>3</v>
      </c>
      <c r="H155" s="26"/>
      <c r="I155" s="62"/>
      <c r="J155" s="62"/>
      <c r="K155" s="62"/>
      <c r="L155" s="62"/>
      <c r="M155" s="62">
        <f t="shared" si="36"/>
        <v>3</v>
      </c>
      <c r="N155" s="62"/>
      <c r="O155" s="5"/>
    </row>
    <row r="156" spans="3:15" ht="15" customHeight="1" x14ac:dyDescent="0.3">
      <c r="C156" s="39"/>
      <c r="D156" s="64" t="s">
        <v>179</v>
      </c>
      <c r="E156" s="32" t="s">
        <v>57</v>
      </c>
      <c r="F156" s="62">
        <v>1</v>
      </c>
      <c r="G156" s="62">
        <f>+G54</f>
        <v>3</v>
      </c>
      <c r="H156" s="26"/>
      <c r="I156" s="62"/>
      <c r="J156" s="62"/>
      <c r="K156" s="62"/>
      <c r="L156" s="62"/>
      <c r="M156" s="62">
        <f>+PRODUCT(F156:L156)</f>
        <v>3</v>
      </c>
      <c r="N156" s="62"/>
      <c r="O156" s="5"/>
    </row>
    <row r="157" spans="3:15" ht="15" customHeight="1" x14ac:dyDescent="0.3">
      <c r="C157" s="39"/>
      <c r="D157" s="64" t="s">
        <v>180</v>
      </c>
      <c r="E157" s="32" t="s">
        <v>57</v>
      </c>
      <c r="F157" s="62">
        <v>1</v>
      </c>
      <c r="G157" s="62">
        <f>+G55</f>
        <v>3</v>
      </c>
      <c r="H157" s="26"/>
      <c r="I157" s="62"/>
      <c r="J157" s="62"/>
      <c r="K157" s="62"/>
      <c r="L157" s="62"/>
      <c r="M157" s="62">
        <f t="shared" ref="M157" si="37">+PRODUCT(F157:L157)</f>
        <v>3</v>
      </c>
      <c r="N157" s="62"/>
      <c r="O157" s="5"/>
    </row>
    <row r="158" spans="3:15" ht="15" customHeight="1" x14ac:dyDescent="0.3">
      <c r="C158" s="39"/>
      <c r="D158" s="31"/>
      <c r="E158" s="68"/>
      <c r="F158" s="62"/>
      <c r="G158" s="62"/>
      <c r="H158" s="26"/>
      <c r="I158" s="62"/>
      <c r="J158" s="62"/>
      <c r="K158" s="62"/>
      <c r="L158" s="62"/>
      <c r="M158" s="62"/>
      <c r="N158" s="62"/>
      <c r="O158" s="5"/>
    </row>
    <row r="159" spans="3:15" ht="15" customHeight="1" x14ac:dyDescent="0.3">
      <c r="C159" s="39" t="str">
        <f>+RESUMEN!C73</f>
        <v>04.02.04.21</v>
      </c>
      <c r="D159" s="31" t="str">
        <f>+RESUMEN!D73</f>
        <v>REDUCCION  DE 2" A 1/2"</v>
      </c>
      <c r="E159" s="68" t="str">
        <f>+RESUMEN!E73</f>
        <v>UND</v>
      </c>
      <c r="F159" s="62"/>
      <c r="G159" s="62"/>
      <c r="H159" s="26"/>
      <c r="I159" s="62"/>
      <c r="J159" s="62"/>
      <c r="K159" s="62"/>
      <c r="L159" s="62"/>
      <c r="M159" s="70"/>
      <c r="N159" s="70">
        <f>+SUM(M160:M163)</f>
        <v>4</v>
      </c>
      <c r="O159" s="5"/>
    </row>
    <row r="160" spans="3:15" ht="15" customHeight="1" x14ac:dyDescent="0.3">
      <c r="C160" s="39"/>
      <c r="D160" s="64" t="s">
        <v>178</v>
      </c>
      <c r="E160" s="32" t="s">
        <v>57</v>
      </c>
      <c r="F160" s="62">
        <v>1</v>
      </c>
      <c r="G160" s="62">
        <v>2</v>
      </c>
      <c r="H160" s="26"/>
      <c r="I160" s="62"/>
      <c r="J160" s="62"/>
      <c r="K160" s="62"/>
      <c r="L160" s="62"/>
      <c r="M160" s="62">
        <f t="shared" ref="M160" si="38">+PRODUCT(F160:L160)</f>
        <v>2</v>
      </c>
      <c r="N160" s="62"/>
      <c r="O160" s="5"/>
    </row>
    <row r="161" spans="3:15" ht="15" customHeight="1" x14ac:dyDescent="0.3">
      <c r="C161" s="39"/>
      <c r="D161" s="64" t="s">
        <v>179</v>
      </c>
      <c r="E161" s="32" t="s">
        <v>57</v>
      </c>
      <c r="F161" s="62">
        <v>1</v>
      </c>
      <c r="G161" s="62">
        <v>1</v>
      </c>
      <c r="H161" s="26"/>
      <c r="I161" s="62"/>
      <c r="J161" s="62"/>
      <c r="K161" s="62"/>
      <c r="L161" s="62"/>
      <c r="M161" s="62">
        <f>+PRODUCT(F161:L161)</f>
        <v>1</v>
      </c>
      <c r="N161" s="62"/>
      <c r="O161" s="5"/>
    </row>
    <row r="162" spans="3:15" ht="15" customHeight="1" x14ac:dyDescent="0.3">
      <c r="C162" s="39"/>
      <c r="D162" s="64" t="s">
        <v>180</v>
      </c>
      <c r="E162" s="32" t="s">
        <v>57</v>
      </c>
      <c r="F162" s="62">
        <v>1</v>
      </c>
      <c r="G162" s="62">
        <v>1</v>
      </c>
      <c r="H162" s="26"/>
      <c r="I162" s="62"/>
      <c r="J162" s="62"/>
      <c r="K162" s="62"/>
      <c r="L162" s="62"/>
      <c r="M162" s="62">
        <f t="shared" ref="M162" si="39">+PRODUCT(F162:L162)</f>
        <v>1</v>
      </c>
      <c r="N162" s="62"/>
      <c r="O162" s="5"/>
    </row>
    <row r="163" spans="3:15" ht="15" customHeight="1" x14ac:dyDescent="0.3">
      <c r="C163" s="39"/>
      <c r="D163" s="64"/>
      <c r="E163" s="32"/>
      <c r="F163" s="62"/>
      <c r="G163" s="62"/>
      <c r="H163" s="26"/>
      <c r="I163" s="62"/>
      <c r="J163" s="62"/>
      <c r="K163" s="62"/>
      <c r="L163" s="62"/>
      <c r="M163" s="62"/>
      <c r="N163" s="62"/>
      <c r="O163" s="5"/>
    </row>
    <row r="164" spans="3:15" s="13" customFormat="1" ht="15" customHeight="1" x14ac:dyDescent="0.3">
      <c r="C164" s="39" t="str">
        <f>+RESUMEN!C75</f>
        <v>04.02.04.23</v>
      </c>
      <c r="D164" s="31" t="str">
        <f>+RESUMEN!D75</f>
        <v>REDUCCION  DE 2" A 1 1/4"</v>
      </c>
      <c r="E164" s="68" t="str">
        <f>+RESUMEN!E75</f>
        <v>UND</v>
      </c>
      <c r="F164" s="62"/>
      <c r="G164" s="62"/>
      <c r="H164" s="26"/>
      <c r="I164" s="62"/>
      <c r="J164" s="62"/>
      <c r="K164" s="62"/>
      <c r="L164" s="62"/>
      <c r="M164" s="70"/>
      <c r="N164" s="70">
        <f>+SUM(M165:M168)</f>
        <v>12</v>
      </c>
    </row>
    <row r="165" spans="3:15" s="13" customFormat="1" ht="15" customHeight="1" x14ac:dyDescent="0.3">
      <c r="C165" s="39"/>
      <c r="D165" s="64" t="s">
        <v>183</v>
      </c>
      <c r="E165" s="32" t="s">
        <v>57</v>
      </c>
      <c r="F165" s="62">
        <v>1</v>
      </c>
      <c r="G165" s="62">
        <v>3</v>
      </c>
      <c r="H165" s="26"/>
      <c r="I165" s="62"/>
      <c r="J165" s="62"/>
      <c r="K165" s="62"/>
      <c r="L165" s="62"/>
      <c r="M165" s="62">
        <f t="shared" ref="M165:M166" si="40">+PRODUCT(F165:L165)</f>
        <v>3</v>
      </c>
      <c r="N165" s="70"/>
    </row>
    <row r="166" spans="3:15" s="13" customFormat="1" ht="15" customHeight="1" x14ac:dyDescent="0.3">
      <c r="C166" s="39"/>
      <c r="D166" s="64" t="s">
        <v>178</v>
      </c>
      <c r="E166" s="32" t="s">
        <v>57</v>
      </c>
      <c r="F166" s="62">
        <v>1</v>
      </c>
      <c r="G166" s="62">
        <v>3</v>
      </c>
      <c r="H166" s="26"/>
      <c r="I166" s="62"/>
      <c r="J166" s="62"/>
      <c r="K166" s="62"/>
      <c r="L166" s="62"/>
      <c r="M166" s="62">
        <f t="shared" si="40"/>
        <v>3</v>
      </c>
      <c r="N166" s="62"/>
    </row>
    <row r="167" spans="3:15" s="13" customFormat="1" ht="15" customHeight="1" x14ac:dyDescent="0.3">
      <c r="C167" s="39"/>
      <c r="D167" s="64" t="s">
        <v>179</v>
      </c>
      <c r="E167" s="32" t="s">
        <v>57</v>
      </c>
      <c r="F167" s="62">
        <v>1</v>
      </c>
      <c r="G167" s="62">
        <v>3</v>
      </c>
      <c r="H167" s="26"/>
      <c r="I167" s="62"/>
      <c r="J167" s="62"/>
      <c r="K167" s="62"/>
      <c r="L167" s="62"/>
      <c r="M167" s="62">
        <f>+PRODUCT(F167:L167)</f>
        <v>3</v>
      </c>
      <c r="N167" s="62"/>
    </row>
    <row r="168" spans="3:15" s="13" customFormat="1" ht="15" customHeight="1" x14ac:dyDescent="0.3">
      <c r="C168" s="39"/>
      <c r="D168" s="64" t="s">
        <v>180</v>
      </c>
      <c r="E168" s="32" t="s">
        <v>57</v>
      </c>
      <c r="F168" s="62">
        <v>1</v>
      </c>
      <c r="G168" s="62">
        <v>3</v>
      </c>
      <c r="H168" s="26"/>
      <c r="I168" s="62"/>
      <c r="J168" s="62"/>
      <c r="K168" s="62"/>
      <c r="L168" s="62"/>
      <c r="M168" s="62">
        <f t="shared" ref="M168" si="41">+PRODUCT(F168:L168)</f>
        <v>3</v>
      </c>
      <c r="N168" s="62"/>
    </row>
    <row r="169" spans="3:15" s="13" customFormat="1" ht="15" customHeight="1" x14ac:dyDescent="0.3">
      <c r="C169" s="39"/>
      <c r="D169" s="64"/>
      <c r="E169" s="32"/>
      <c r="F169" s="62"/>
      <c r="G169" s="62"/>
      <c r="H169" s="26"/>
      <c r="I169" s="62"/>
      <c r="J169" s="62"/>
      <c r="K169" s="62"/>
      <c r="L169" s="62"/>
      <c r="M169" s="62"/>
      <c r="N169" s="62"/>
    </row>
    <row r="170" spans="3:15" s="13" customFormat="1" ht="15" customHeight="1" x14ac:dyDescent="0.3">
      <c r="C170" s="39" t="str">
        <f>+RESUMEN!C76</f>
        <v>04.02.04.24</v>
      </c>
      <c r="D170" s="31" t="str">
        <f>+RESUMEN!D76</f>
        <v>REDUCCION  DE 2" A 1 1/2"</v>
      </c>
      <c r="E170" s="68" t="str">
        <f>+RESUMEN!E76</f>
        <v>UND</v>
      </c>
      <c r="F170" s="62"/>
      <c r="G170" s="62"/>
      <c r="H170" s="26"/>
      <c r="I170" s="62"/>
      <c r="J170" s="62"/>
      <c r="K170" s="62"/>
      <c r="L170" s="62"/>
      <c r="M170" s="70"/>
      <c r="N170" s="70">
        <f>+SUM(M171:M171)</f>
        <v>2</v>
      </c>
    </row>
    <row r="171" spans="3:15" s="13" customFormat="1" ht="15" customHeight="1" x14ac:dyDescent="0.3">
      <c r="C171" s="39"/>
      <c r="D171" s="64" t="s">
        <v>179</v>
      </c>
      <c r="E171" s="32" t="s">
        <v>57</v>
      </c>
      <c r="F171" s="62">
        <v>1</v>
      </c>
      <c r="G171" s="62">
        <v>2</v>
      </c>
      <c r="H171" s="26"/>
      <c r="I171" s="62"/>
      <c r="J171" s="62"/>
      <c r="K171" s="62"/>
      <c r="L171" s="62"/>
      <c r="M171" s="62">
        <f>+PRODUCT(F171:L171)</f>
        <v>2</v>
      </c>
      <c r="N171" s="62"/>
    </row>
    <row r="172" spans="3:15" s="13" customFormat="1" ht="15" customHeight="1" x14ac:dyDescent="0.3">
      <c r="C172" s="39"/>
      <c r="D172" s="64"/>
      <c r="E172" s="32"/>
      <c r="F172" s="62"/>
      <c r="G172" s="62"/>
      <c r="H172" s="26"/>
      <c r="I172" s="62"/>
      <c r="J172" s="62"/>
      <c r="K172" s="62"/>
      <c r="L172" s="62"/>
      <c r="M172" s="62"/>
      <c r="N172" s="62"/>
    </row>
    <row r="173" spans="3:15" ht="15" customHeight="1" x14ac:dyDescent="0.3">
      <c r="C173" s="39" t="str">
        <f>+RESUMEN!C84</f>
        <v>04.02.04.32</v>
      </c>
      <c r="D173" s="31" t="str">
        <f>+RESUMEN!D84</f>
        <v>COLGADOR TIPO GOTA DE 1/2"</v>
      </c>
      <c r="E173" s="68" t="str">
        <f>+RESUMEN!E84</f>
        <v>UND</v>
      </c>
      <c r="F173" s="62"/>
      <c r="G173" s="62"/>
      <c r="H173" s="26"/>
      <c r="I173" s="62"/>
      <c r="J173" s="62"/>
      <c r="K173" s="62"/>
      <c r="L173" s="62"/>
      <c r="M173" s="70"/>
      <c r="N173" s="70">
        <f>+SUM(M174:M177)</f>
        <v>90</v>
      </c>
      <c r="O173" s="5"/>
    </row>
    <row r="174" spans="3:15" ht="15" customHeight="1" x14ac:dyDescent="0.3">
      <c r="C174" s="39"/>
      <c r="D174" s="64" t="s">
        <v>178</v>
      </c>
      <c r="E174" s="32" t="s">
        <v>57</v>
      </c>
      <c r="F174" s="62">
        <v>1</v>
      </c>
      <c r="G174" s="62">
        <f>+ROUND(H66/1.5,0)</f>
        <v>35</v>
      </c>
      <c r="H174" s="26"/>
      <c r="I174" s="62"/>
      <c r="J174" s="62"/>
      <c r="K174" s="62"/>
      <c r="L174" s="62"/>
      <c r="M174" s="62">
        <f t="shared" ref="M174" si="42">+PRODUCT(F174:L174)</f>
        <v>35</v>
      </c>
      <c r="N174" s="62"/>
      <c r="O174" s="5"/>
    </row>
    <row r="175" spans="3:15" ht="15" customHeight="1" x14ac:dyDescent="0.3">
      <c r="C175" s="39"/>
      <c r="D175" s="64" t="s">
        <v>179</v>
      </c>
      <c r="E175" s="32" t="s">
        <v>57</v>
      </c>
      <c r="F175" s="62">
        <v>1</v>
      </c>
      <c r="G175" s="62">
        <f>+ROUND(H67/1.5,0)</f>
        <v>26</v>
      </c>
      <c r="H175" s="26"/>
      <c r="I175" s="62"/>
      <c r="J175" s="62"/>
      <c r="K175" s="62"/>
      <c r="L175" s="62"/>
      <c r="M175" s="62">
        <f>+PRODUCT(F175:L175)</f>
        <v>26</v>
      </c>
      <c r="N175" s="62"/>
      <c r="O175" s="5"/>
    </row>
    <row r="176" spans="3:15" ht="15" customHeight="1" x14ac:dyDescent="0.3">
      <c r="C176" s="39"/>
      <c r="D176" s="64" t="s">
        <v>180</v>
      </c>
      <c r="E176" s="32" t="s">
        <v>57</v>
      </c>
      <c r="F176" s="62">
        <v>1</v>
      </c>
      <c r="G176" s="62">
        <f>+ROUND(H68/1.5,0)</f>
        <v>29</v>
      </c>
      <c r="H176" s="26"/>
      <c r="I176" s="62"/>
      <c r="J176" s="62"/>
      <c r="K176" s="62"/>
      <c r="L176" s="62"/>
      <c r="M176" s="62">
        <f t="shared" ref="M176" si="43">+PRODUCT(F176:L176)</f>
        <v>29</v>
      </c>
      <c r="N176" s="62"/>
      <c r="O176" s="5"/>
    </row>
    <row r="177" spans="3:15" ht="15" customHeight="1" x14ac:dyDescent="0.3">
      <c r="C177" s="39"/>
      <c r="D177" s="64"/>
      <c r="E177" s="32"/>
      <c r="F177" s="62"/>
      <c r="G177" s="62"/>
      <c r="H177" s="26"/>
      <c r="I177" s="62"/>
      <c r="J177" s="62"/>
      <c r="K177" s="62"/>
      <c r="L177" s="62"/>
      <c r="M177" s="62"/>
      <c r="N177" s="62"/>
      <c r="O177" s="5"/>
    </row>
    <row r="178" spans="3:15" s="13" customFormat="1" ht="15" customHeight="1" x14ac:dyDescent="0.3">
      <c r="C178" s="39" t="str">
        <f>+RESUMEN!C85</f>
        <v>04.02.04.33</v>
      </c>
      <c r="D178" s="31" t="str">
        <f>+RESUMEN!D85</f>
        <v>COLGADOR TIPO GOTA DE 1"</v>
      </c>
      <c r="E178" s="68" t="str">
        <f>+RESUMEN!E85</f>
        <v>UND</v>
      </c>
      <c r="F178" s="62"/>
      <c r="G178" s="62"/>
      <c r="H178" s="26"/>
      <c r="I178" s="62"/>
      <c r="J178" s="62"/>
      <c r="K178" s="62"/>
      <c r="L178" s="62"/>
      <c r="M178" s="70"/>
      <c r="N178" s="70">
        <f>+SUM(M179:M182)</f>
        <v>21</v>
      </c>
    </row>
    <row r="179" spans="3:15" s="13" customFormat="1" ht="15" customHeight="1" x14ac:dyDescent="0.3">
      <c r="C179" s="39"/>
      <c r="D179" s="64" t="s">
        <v>178</v>
      </c>
      <c r="E179" s="32" t="s">
        <v>57</v>
      </c>
      <c r="F179" s="62">
        <v>1</v>
      </c>
      <c r="G179" s="62">
        <f>+ROUND(H72/1.5,0)</f>
        <v>7</v>
      </c>
      <c r="H179" s="26"/>
      <c r="I179" s="62"/>
      <c r="J179" s="62"/>
      <c r="K179" s="62"/>
      <c r="L179" s="62"/>
      <c r="M179" s="62">
        <f t="shared" ref="M179" si="44">+PRODUCT(F179:L179)</f>
        <v>7</v>
      </c>
      <c r="N179" s="62"/>
    </row>
    <row r="180" spans="3:15" s="13" customFormat="1" ht="15" customHeight="1" x14ac:dyDescent="0.3">
      <c r="C180" s="39"/>
      <c r="D180" s="64" t="s">
        <v>179</v>
      </c>
      <c r="E180" s="32" t="s">
        <v>57</v>
      </c>
      <c r="F180" s="62">
        <v>1</v>
      </c>
      <c r="G180" s="62">
        <f>+ROUND(H73/1.5,0)</f>
        <v>7</v>
      </c>
      <c r="H180" s="26"/>
      <c r="I180" s="62"/>
      <c r="J180" s="62"/>
      <c r="K180" s="62"/>
      <c r="L180" s="62"/>
      <c r="M180" s="62">
        <f>+PRODUCT(F180:L180)</f>
        <v>7</v>
      </c>
      <c r="N180" s="62"/>
    </row>
    <row r="181" spans="3:15" s="13" customFormat="1" ht="15" customHeight="1" x14ac:dyDescent="0.3">
      <c r="C181" s="39"/>
      <c r="D181" s="64" t="s">
        <v>180</v>
      </c>
      <c r="E181" s="32" t="s">
        <v>57</v>
      </c>
      <c r="F181" s="62">
        <v>1</v>
      </c>
      <c r="G181" s="62">
        <f>+ROUND(H74/1.5,0)</f>
        <v>7</v>
      </c>
      <c r="H181" s="26"/>
      <c r="I181" s="62"/>
      <c r="J181" s="62"/>
      <c r="K181" s="62"/>
      <c r="L181" s="62"/>
      <c r="M181" s="62">
        <f t="shared" ref="M181" si="45">+PRODUCT(F181:L181)</f>
        <v>7</v>
      </c>
      <c r="N181" s="62"/>
    </row>
    <row r="182" spans="3:15" s="13" customFormat="1" ht="15" customHeight="1" x14ac:dyDescent="0.3">
      <c r="C182" s="39"/>
      <c r="D182" s="31"/>
      <c r="E182" s="68"/>
      <c r="F182" s="62"/>
      <c r="G182" s="62"/>
      <c r="H182" s="26"/>
      <c r="I182" s="62"/>
      <c r="J182" s="62"/>
      <c r="K182" s="62"/>
      <c r="L182" s="62"/>
      <c r="M182" s="62"/>
      <c r="N182" s="62"/>
    </row>
    <row r="183" spans="3:15" ht="15" customHeight="1" x14ac:dyDescent="0.3">
      <c r="C183" s="39" t="str">
        <f>+RESUMEN!C86</f>
        <v>04.02.04.34</v>
      </c>
      <c r="D183" s="31" t="str">
        <f>+RESUMEN!D86</f>
        <v>COLGADOR TIPO GOTA DE 1 1/4"</v>
      </c>
      <c r="E183" s="68" t="str">
        <f>+RESUMEN!E86</f>
        <v>UND</v>
      </c>
      <c r="F183" s="62"/>
      <c r="G183" s="62"/>
      <c r="H183" s="26"/>
      <c r="I183" s="62"/>
      <c r="J183" s="62"/>
      <c r="K183" s="62"/>
      <c r="L183" s="62"/>
      <c r="M183" s="70"/>
      <c r="N183" s="70">
        <f>+SUM(M184:M187)</f>
        <v>102</v>
      </c>
      <c r="O183" s="5"/>
    </row>
    <row r="184" spans="3:15" ht="15" customHeight="1" x14ac:dyDescent="0.3">
      <c r="C184" s="39"/>
      <c r="D184" s="64" t="s">
        <v>178</v>
      </c>
      <c r="E184" s="32" t="s">
        <v>57</v>
      </c>
      <c r="F184" s="62">
        <v>1</v>
      </c>
      <c r="G184" s="62">
        <f>+ROUND(H78/1.5,0)</f>
        <v>36</v>
      </c>
      <c r="H184" s="26"/>
      <c r="I184" s="62"/>
      <c r="J184" s="62"/>
      <c r="K184" s="62"/>
      <c r="L184" s="62"/>
      <c r="M184" s="62">
        <f t="shared" ref="M184" si="46">+PRODUCT(F184:L184)</f>
        <v>36</v>
      </c>
      <c r="N184" s="62"/>
      <c r="O184" s="5"/>
    </row>
    <row r="185" spans="3:15" ht="15" customHeight="1" x14ac:dyDescent="0.3">
      <c r="C185" s="39"/>
      <c r="D185" s="64" t="s">
        <v>179</v>
      </c>
      <c r="E185" s="32" t="s">
        <v>57</v>
      </c>
      <c r="F185" s="62">
        <v>1</v>
      </c>
      <c r="G185" s="62">
        <f>+ROUND(H79/1.5,0)</f>
        <v>34</v>
      </c>
      <c r="H185" s="26"/>
      <c r="I185" s="62"/>
      <c r="J185" s="62"/>
      <c r="K185" s="62"/>
      <c r="L185" s="62"/>
      <c r="M185" s="62">
        <f>+PRODUCT(F185:L185)</f>
        <v>34</v>
      </c>
      <c r="N185" s="62"/>
      <c r="O185" s="5"/>
    </row>
    <row r="186" spans="3:15" ht="15" customHeight="1" x14ac:dyDescent="0.3">
      <c r="C186" s="39"/>
      <c r="D186" s="64" t="s">
        <v>180</v>
      </c>
      <c r="E186" s="32" t="s">
        <v>57</v>
      </c>
      <c r="F186" s="62">
        <v>1</v>
      </c>
      <c r="G186" s="62">
        <f>+ROUND(H80/1.5,0)</f>
        <v>32</v>
      </c>
      <c r="H186" s="26"/>
      <c r="I186" s="62"/>
      <c r="J186" s="62"/>
      <c r="K186" s="62"/>
      <c r="L186" s="62"/>
      <c r="M186" s="62">
        <f t="shared" ref="M186" si="47">+PRODUCT(F186:L186)</f>
        <v>32</v>
      </c>
      <c r="N186" s="62"/>
      <c r="O186" s="5"/>
    </row>
    <row r="187" spans="3:15" ht="15" customHeight="1" x14ac:dyDescent="0.3">
      <c r="C187" s="39"/>
      <c r="D187" s="31"/>
      <c r="E187" s="68"/>
      <c r="F187" s="62"/>
      <c r="G187" s="62"/>
      <c r="H187" s="26"/>
      <c r="I187" s="62"/>
      <c r="J187" s="62"/>
      <c r="K187" s="62"/>
      <c r="L187" s="62"/>
      <c r="M187" s="62"/>
      <c r="N187" s="62"/>
      <c r="O187" s="5"/>
    </row>
    <row r="188" spans="3:15" ht="15" customHeight="1" x14ac:dyDescent="0.3">
      <c r="C188" s="39" t="str">
        <f>+RESUMEN!C87</f>
        <v>04.02.04.35</v>
      </c>
      <c r="D188" s="31" t="str">
        <f>+RESUMEN!D87</f>
        <v>COLGADOR TIPO GOTA DE 2"</v>
      </c>
      <c r="E188" s="68" t="str">
        <f>+RESUMEN!E87</f>
        <v>UND</v>
      </c>
      <c r="F188" s="62"/>
      <c r="G188" s="62"/>
      <c r="H188" s="26"/>
      <c r="I188" s="62"/>
      <c r="J188" s="62"/>
      <c r="K188" s="62"/>
      <c r="L188" s="62"/>
      <c r="M188" s="70"/>
      <c r="N188" s="70">
        <f>+SUM(M189:M189)</f>
        <v>24</v>
      </c>
      <c r="O188" s="5"/>
    </row>
    <row r="189" spans="3:15" ht="15" customHeight="1" x14ac:dyDescent="0.3">
      <c r="C189" s="39"/>
      <c r="D189" s="64" t="s">
        <v>178</v>
      </c>
      <c r="E189" s="32" t="s">
        <v>57</v>
      </c>
      <c r="F189" s="62">
        <v>1</v>
      </c>
      <c r="G189" s="62">
        <f>+ROUND(H88/1.5,0)</f>
        <v>24</v>
      </c>
      <c r="H189" s="26"/>
      <c r="I189" s="62"/>
      <c r="J189" s="62"/>
      <c r="K189" s="62"/>
      <c r="L189" s="62"/>
      <c r="M189" s="62">
        <f t="shared" ref="M189" si="48">+PRODUCT(F189:L189)</f>
        <v>24</v>
      </c>
      <c r="N189" s="62"/>
      <c r="O189" s="5"/>
    </row>
    <row r="190" spans="3:15" ht="15" customHeight="1" x14ac:dyDescent="0.3">
      <c r="C190" s="39"/>
      <c r="D190" s="64"/>
      <c r="E190" s="32"/>
      <c r="F190" s="62"/>
      <c r="G190" s="62"/>
      <c r="H190" s="26"/>
      <c r="I190" s="62"/>
      <c r="J190" s="62"/>
      <c r="K190" s="62"/>
      <c r="L190" s="62"/>
      <c r="M190" s="62"/>
      <c r="N190" s="62"/>
      <c r="O190" s="5"/>
    </row>
    <row r="191" spans="3:15" ht="15" customHeight="1" x14ac:dyDescent="0.3">
      <c r="C191" s="39" t="str">
        <f>+RESUMEN!C88</f>
        <v>04.02.04.36</v>
      </c>
      <c r="D191" s="31" t="str">
        <f>+RESUMEN!D88</f>
        <v>ABRAZADERA DE FIJACIÓN  DE 2"</v>
      </c>
      <c r="E191" s="68" t="str">
        <f>+RESUMEN!E88</f>
        <v>UND</v>
      </c>
      <c r="F191" s="62"/>
      <c r="G191" s="62"/>
      <c r="H191" s="26"/>
      <c r="I191" s="62"/>
      <c r="J191" s="62"/>
      <c r="K191" s="62"/>
      <c r="L191" s="62"/>
      <c r="M191" s="70"/>
      <c r="N191" s="70">
        <f>+SUM(M192:M193)</f>
        <v>21</v>
      </c>
      <c r="O191" s="5"/>
    </row>
    <row r="192" spans="3:15" ht="15" customHeight="1" x14ac:dyDescent="0.3">
      <c r="C192" s="39"/>
      <c r="D192" s="64" t="s">
        <v>183</v>
      </c>
      <c r="E192" s="32" t="s">
        <v>57</v>
      </c>
      <c r="F192" s="62">
        <v>1</v>
      </c>
      <c r="G192" s="62">
        <f>+ROUND(M87/2.5,0)</f>
        <v>7</v>
      </c>
      <c r="H192" s="26"/>
      <c r="I192" s="62"/>
      <c r="J192" s="62"/>
      <c r="K192" s="62"/>
      <c r="L192" s="62"/>
      <c r="M192" s="62">
        <f t="shared" ref="M192:M193" si="49">+PRODUCT(F192:L192)</f>
        <v>7</v>
      </c>
      <c r="N192" s="62"/>
      <c r="O192" s="5"/>
    </row>
    <row r="193" spans="3:15" ht="15" customHeight="1" x14ac:dyDescent="0.3">
      <c r="C193" s="39"/>
      <c r="D193" s="64" t="s">
        <v>178</v>
      </c>
      <c r="E193" s="32" t="s">
        <v>57</v>
      </c>
      <c r="F193" s="62">
        <v>1</v>
      </c>
      <c r="G193" s="62">
        <f>+ROUND(M88/2.5,0)</f>
        <v>14</v>
      </c>
      <c r="H193" s="26"/>
      <c r="I193" s="62"/>
      <c r="J193" s="62"/>
      <c r="K193" s="62"/>
      <c r="L193" s="62"/>
      <c r="M193" s="62">
        <f t="shared" si="49"/>
        <v>14</v>
      </c>
      <c r="N193" s="62"/>
      <c r="O193" s="5"/>
    </row>
    <row r="194" spans="3:15" ht="15" customHeight="1" x14ac:dyDescent="0.3">
      <c r="C194" s="39"/>
      <c r="D194" s="64"/>
      <c r="E194" s="32"/>
      <c r="F194" s="62"/>
      <c r="G194" s="62"/>
      <c r="H194" s="26"/>
      <c r="I194" s="62"/>
      <c r="J194" s="62"/>
      <c r="K194" s="62"/>
      <c r="L194" s="62"/>
      <c r="M194" s="62"/>
      <c r="N194" s="62"/>
      <c r="O194" s="5"/>
    </row>
    <row r="195" spans="3:15" ht="15" customHeight="1" x14ac:dyDescent="0.3">
      <c r="C195" s="39" t="str">
        <f>+RESUMEN!C89</f>
        <v>04.02.04.37</v>
      </c>
      <c r="D195" s="31" t="str">
        <f>+RESUMEN!D89</f>
        <v>ABRAZADERA DE FIJACIÓN  DE 1.1/2"</v>
      </c>
      <c r="E195" s="68" t="str">
        <f>+RESUMEN!E89</f>
        <v>UND</v>
      </c>
      <c r="F195" s="62"/>
      <c r="G195" s="62"/>
      <c r="H195" s="26"/>
      <c r="I195" s="62"/>
      <c r="J195" s="62"/>
      <c r="K195" s="62"/>
      <c r="L195" s="62"/>
      <c r="M195" s="70"/>
      <c r="N195" s="70">
        <f>+SUM(M196:M197)</f>
        <v>24</v>
      </c>
      <c r="O195" s="5"/>
    </row>
    <row r="196" spans="3:15" ht="15" customHeight="1" x14ac:dyDescent="0.3">
      <c r="C196" s="39"/>
      <c r="D196" s="64" t="s">
        <v>179</v>
      </c>
      <c r="E196" s="32" t="s">
        <v>57</v>
      </c>
      <c r="F196" s="62">
        <v>1</v>
      </c>
      <c r="G196" s="62">
        <f>+ROUND(M83/2.5,0)</f>
        <v>12</v>
      </c>
      <c r="H196" s="26"/>
      <c r="I196" s="62"/>
      <c r="J196" s="62"/>
      <c r="K196" s="62"/>
      <c r="L196" s="62"/>
      <c r="M196" s="62">
        <f t="shared" ref="M196:M197" si="50">+PRODUCT(F196:L196)</f>
        <v>12</v>
      </c>
      <c r="N196" s="62"/>
      <c r="O196" s="5"/>
    </row>
    <row r="197" spans="3:15" ht="15" customHeight="1" x14ac:dyDescent="0.3">
      <c r="C197" s="39"/>
      <c r="D197" s="64" t="s">
        <v>180</v>
      </c>
      <c r="E197" s="32" t="s">
        <v>57</v>
      </c>
      <c r="F197" s="62">
        <v>1</v>
      </c>
      <c r="G197" s="62">
        <f>+ROUND(M84/2.5,0)</f>
        <v>12</v>
      </c>
      <c r="H197" s="26"/>
      <c r="I197" s="62"/>
      <c r="J197" s="62"/>
      <c r="K197" s="62"/>
      <c r="L197" s="62"/>
      <c r="M197" s="62">
        <f t="shared" si="50"/>
        <v>12</v>
      </c>
      <c r="N197" s="62"/>
      <c r="O197" s="5"/>
    </row>
    <row r="198" spans="3:15" ht="15" customHeight="1" x14ac:dyDescent="0.3">
      <c r="C198" s="39"/>
      <c r="D198" s="31"/>
      <c r="E198" s="68"/>
      <c r="F198" s="62"/>
      <c r="G198" s="62"/>
      <c r="H198" s="26"/>
      <c r="I198" s="62"/>
      <c r="J198" s="62"/>
      <c r="K198" s="62"/>
      <c r="L198" s="62"/>
      <c r="M198" s="62"/>
      <c r="N198" s="62"/>
      <c r="O198" s="5"/>
    </row>
    <row r="199" spans="3:15" s="13" customFormat="1" ht="15" customHeight="1" x14ac:dyDescent="0.3">
      <c r="C199" s="37" t="str">
        <f>+RESUMEN!C90</f>
        <v>04.02.05</v>
      </c>
      <c r="D199" s="36" t="str">
        <f>+RESUMEN!D90</f>
        <v>VÁLVULAS</v>
      </c>
      <c r="E199" s="67"/>
      <c r="F199" s="26"/>
      <c r="G199" s="62"/>
      <c r="H199" s="26"/>
      <c r="I199" s="62"/>
      <c r="J199" s="62"/>
      <c r="K199" s="62"/>
      <c r="L199" s="62"/>
      <c r="M199" s="62"/>
      <c r="N199" s="62"/>
    </row>
    <row r="200" spans="3:15" s="13" customFormat="1" ht="15" customHeight="1" x14ac:dyDescent="0.3">
      <c r="C200" s="38" t="str">
        <f>+RESUMEN!C91</f>
        <v>04.02.05.01</v>
      </c>
      <c r="D200" s="33" t="str">
        <f>+RESUMEN!D91</f>
        <v>VÁLVULAS EN PARED (INTERIORES) Y PISO (EXTERIORES)</v>
      </c>
      <c r="E200" s="67"/>
      <c r="F200" s="26"/>
      <c r="G200" s="62"/>
      <c r="H200" s="26"/>
      <c r="I200" s="62"/>
      <c r="J200" s="62"/>
      <c r="K200" s="62"/>
      <c r="L200" s="62"/>
      <c r="M200" s="62"/>
      <c r="N200" s="62"/>
    </row>
    <row r="201" spans="3:15" s="13" customFormat="1" ht="15" customHeight="1" x14ac:dyDescent="0.3">
      <c r="C201" s="39" t="str">
        <f>+RESUMEN!C92</f>
        <v>04.02.05.01.01</v>
      </c>
      <c r="D201" s="31" t="str">
        <f>+RESUMEN!D92</f>
        <v>VALVULA ESFERICA DE BRONCE PESADA DE 1/2"</v>
      </c>
      <c r="E201" s="68" t="str">
        <f>+RESUMEN!E92</f>
        <v>UND</v>
      </c>
      <c r="F201" s="62"/>
      <c r="G201" s="62"/>
      <c r="H201" s="26"/>
      <c r="I201" s="62"/>
      <c r="J201" s="62"/>
      <c r="K201" s="62"/>
      <c r="L201" s="62"/>
      <c r="M201" s="70"/>
      <c r="N201" s="70">
        <f>+SUM(M202:M205)</f>
        <v>6</v>
      </c>
    </row>
    <row r="202" spans="3:15" s="13" customFormat="1" ht="15" customHeight="1" x14ac:dyDescent="0.3">
      <c r="C202" s="39"/>
      <c r="D202" s="64" t="s">
        <v>178</v>
      </c>
      <c r="E202" s="32" t="s">
        <v>57</v>
      </c>
      <c r="F202" s="62">
        <v>1</v>
      </c>
      <c r="G202" s="62">
        <v>2</v>
      </c>
      <c r="H202" s="26"/>
      <c r="I202" s="62"/>
      <c r="J202" s="62"/>
      <c r="K202" s="62"/>
      <c r="L202" s="62"/>
      <c r="M202" s="62">
        <f t="shared" ref="M202:M204" si="51">+PRODUCT(F202:L202)</f>
        <v>2</v>
      </c>
      <c r="N202" s="62"/>
    </row>
    <row r="203" spans="3:15" s="13" customFormat="1" ht="15" customHeight="1" x14ac:dyDescent="0.3">
      <c r="C203" s="39"/>
      <c r="D203" s="64" t="s">
        <v>179</v>
      </c>
      <c r="E203" s="32" t="s">
        <v>57</v>
      </c>
      <c r="F203" s="62">
        <v>1</v>
      </c>
      <c r="G203" s="62">
        <v>2</v>
      </c>
      <c r="H203" s="26"/>
      <c r="I203" s="62"/>
      <c r="J203" s="62"/>
      <c r="K203" s="62"/>
      <c r="L203" s="62"/>
      <c r="M203" s="62">
        <f t="shared" si="51"/>
        <v>2</v>
      </c>
      <c r="N203" s="62"/>
    </row>
    <row r="204" spans="3:15" s="13" customFormat="1" ht="15" customHeight="1" x14ac:dyDescent="0.3">
      <c r="C204" s="39"/>
      <c r="D204" s="64" t="s">
        <v>180</v>
      </c>
      <c r="E204" s="32" t="s">
        <v>57</v>
      </c>
      <c r="F204" s="62">
        <v>1</v>
      </c>
      <c r="G204" s="62">
        <v>2</v>
      </c>
      <c r="H204" s="26"/>
      <c r="I204" s="62"/>
      <c r="J204" s="62"/>
      <c r="K204" s="62"/>
      <c r="L204" s="62"/>
      <c r="M204" s="62">
        <f t="shared" si="51"/>
        <v>2</v>
      </c>
      <c r="N204" s="62"/>
    </row>
    <row r="205" spans="3:15" s="13" customFormat="1" ht="15" customHeight="1" x14ac:dyDescent="0.3">
      <c r="C205" s="39"/>
      <c r="D205" s="64"/>
      <c r="E205" s="68"/>
      <c r="F205" s="62"/>
      <c r="G205" s="62"/>
      <c r="H205" s="26"/>
      <c r="I205" s="62"/>
      <c r="J205" s="62"/>
      <c r="K205" s="62"/>
      <c r="L205" s="62"/>
      <c r="M205" s="62"/>
      <c r="N205" s="62"/>
    </row>
    <row r="206" spans="3:15" s="13" customFormat="1" ht="15" customHeight="1" x14ac:dyDescent="0.3">
      <c r="C206" s="39"/>
      <c r="D206" s="79" t="s">
        <v>162</v>
      </c>
      <c r="E206" s="32"/>
      <c r="F206" s="62"/>
      <c r="G206" s="62"/>
      <c r="H206" s="26"/>
      <c r="I206" s="62"/>
      <c r="J206" s="62"/>
      <c r="K206" s="62"/>
      <c r="L206" s="62"/>
      <c r="M206" s="62"/>
      <c r="N206" s="62"/>
    </row>
    <row r="207" spans="3:15" s="13" customFormat="1" ht="15" customHeight="1" x14ac:dyDescent="0.3">
      <c r="C207" s="39"/>
      <c r="D207" s="78" t="s">
        <v>163</v>
      </c>
      <c r="E207" s="32" t="s">
        <v>57</v>
      </c>
      <c r="F207" s="62">
        <f>+N201</f>
        <v>6</v>
      </c>
      <c r="G207" s="62"/>
      <c r="H207" s="26"/>
      <c r="I207" s="62"/>
      <c r="J207" s="62"/>
      <c r="K207" s="62"/>
      <c r="L207" s="62"/>
      <c r="M207" s="62"/>
      <c r="N207" s="62"/>
    </row>
    <row r="208" spans="3:15" s="13" customFormat="1" ht="15" customHeight="1" x14ac:dyDescent="0.3">
      <c r="C208" s="39"/>
      <c r="D208" s="78" t="s">
        <v>164</v>
      </c>
      <c r="E208" s="32" t="s">
        <v>57</v>
      </c>
      <c r="F208" s="62">
        <f>2*N201</f>
        <v>12</v>
      </c>
      <c r="G208" s="62"/>
      <c r="H208" s="26"/>
      <c r="I208" s="62"/>
      <c r="J208" s="62"/>
      <c r="K208" s="62"/>
      <c r="L208" s="62"/>
      <c r="M208" s="62"/>
      <c r="N208" s="62"/>
    </row>
    <row r="209" spans="3:14" s="13" customFormat="1" ht="15" customHeight="1" x14ac:dyDescent="0.3">
      <c r="C209" s="39"/>
      <c r="D209" s="78" t="s">
        <v>165</v>
      </c>
      <c r="E209" s="32" t="s">
        <v>57</v>
      </c>
      <c r="F209" s="62">
        <f>2*N201</f>
        <v>12</v>
      </c>
      <c r="G209" s="62"/>
      <c r="H209" s="26"/>
      <c r="I209" s="62"/>
      <c r="J209" s="62"/>
      <c r="K209" s="62"/>
      <c r="L209" s="62"/>
      <c r="M209" s="62"/>
      <c r="N209" s="62"/>
    </row>
    <row r="210" spans="3:14" s="13" customFormat="1" ht="15" customHeight="1" x14ac:dyDescent="0.3">
      <c r="C210" s="39"/>
      <c r="D210" s="78" t="s">
        <v>166</v>
      </c>
      <c r="E210" s="32" t="s">
        <v>57</v>
      </c>
      <c r="F210" s="62">
        <f>2*N201</f>
        <v>12</v>
      </c>
      <c r="G210" s="62"/>
      <c r="H210" s="26"/>
      <c r="I210" s="62"/>
      <c r="J210" s="62"/>
      <c r="K210" s="62"/>
      <c r="L210" s="62"/>
      <c r="M210" s="62"/>
      <c r="N210" s="62"/>
    </row>
    <row r="211" spans="3:14" s="13" customFormat="1" ht="15" customHeight="1" x14ac:dyDescent="0.3">
      <c r="C211" s="39"/>
      <c r="D211" s="78" t="s">
        <v>167</v>
      </c>
      <c r="E211" s="32" t="s">
        <v>57</v>
      </c>
      <c r="F211" s="62">
        <f>4*N201</f>
        <v>24</v>
      </c>
      <c r="G211" s="62"/>
      <c r="H211" s="26"/>
      <c r="I211" s="62"/>
      <c r="J211" s="62"/>
      <c r="K211" s="62"/>
      <c r="L211" s="62"/>
      <c r="M211" s="62"/>
      <c r="N211" s="62"/>
    </row>
    <row r="212" spans="3:14" s="13" customFormat="1" ht="15" customHeight="1" x14ac:dyDescent="0.3">
      <c r="C212" s="39"/>
      <c r="D212" s="31"/>
      <c r="E212" s="68"/>
      <c r="F212" s="62"/>
      <c r="G212" s="62"/>
      <c r="H212" s="26"/>
      <c r="I212" s="62"/>
      <c r="J212" s="62"/>
      <c r="K212" s="62"/>
      <c r="L212" s="62"/>
      <c r="M212" s="62"/>
      <c r="N212" s="62"/>
    </row>
    <row r="213" spans="3:14" s="13" customFormat="1" ht="15" customHeight="1" x14ac:dyDescent="0.3">
      <c r="C213" s="39" t="str">
        <f>+RESUMEN!C95</f>
        <v>04.02.05.01.04</v>
      </c>
      <c r="D213" s="31" t="str">
        <f>+RESUMEN!D95</f>
        <v>VALVULA ESFERICA DE BRONCE PESADA DE 1 1/4"</v>
      </c>
      <c r="E213" s="68" t="str">
        <f>+RESUMEN!E95</f>
        <v>UND</v>
      </c>
      <c r="F213" s="62"/>
      <c r="G213" s="62"/>
      <c r="H213" s="26"/>
      <c r="I213" s="62"/>
      <c r="J213" s="62"/>
      <c r="K213" s="62"/>
      <c r="L213" s="62"/>
      <c r="M213" s="70"/>
      <c r="N213" s="70">
        <f>+SUM(M214:M217)</f>
        <v>13</v>
      </c>
    </row>
    <row r="214" spans="3:14" s="13" customFormat="1" ht="15" customHeight="1" x14ac:dyDescent="0.3">
      <c r="C214" s="39"/>
      <c r="D214" s="64" t="s">
        <v>183</v>
      </c>
      <c r="E214" s="32" t="s">
        <v>57</v>
      </c>
      <c r="F214" s="62">
        <v>1</v>
      </c>
      <c r="G214" s="62">
        <v>3</v>
      </c>
      <c r="H214" s="26"/>
      <c r="I214" s="62"/>
      <c r="J214" s="62"/>
      <c r="K214" s="62"/>
      <c r="L214" s="62"/>
      <c r="M214" s="62">
        <f>+PRODUCT(F214:L214)</f>
        <v>3</v>
      </c>
      <c r="N214" s="62"/>
    </row>
    <row r="215" spans="3:14" s="13" customFormat="1" ht="15" customHeight="1" x14ac:dyDescent="0.3">
      <c r="C215" s="39"/>
      <c r="D215" s="64" t="s">
        <v>178</v>
      </c>
      <c r="E215" s="32" t="s">
        <v>57</v>
      </c>
      <c r="F215" s="62">
        <v>1</v>
      </c>
      <c r="G215" s="62">
        <v>3</v>
      </c>
      <c r="H215" s="26"/>
      <c r="I215" s="62"/>
      <c r="J215" s="62"/>
      <c r="K215" s="62"/>
      <c r="L215" s="62"/>
      <c r="M215" s="62">
        <f t="shared" ref="M215:M216" si="52">+PRODUCT(F215:L215)</f>
        <v>3</v>
      </c>
      <c r="N215" s="62"/>
    </row>
    <row r="216" spans="3:14" s="13" customFormat="1" ht="15" customHeight="1" x14ac:dyDescent="0.3">
      <c r="C216" s="39"/>
      <c r="D216" s="64" t="s">
        <v>179</v>
      </c>
      <c r="E216" s="32" t="s">
        <v>57</v>
      </c>
      <c r="F216" s="62">
        <v>1</v>
      </c>
      <c r="G216" s="62">
        <v>3</v>
      </c>
      <c r="H216" s="26"/>
      <c r="I216" s="62"/>
      <c r="J216" s="62"/>
      <c r="K216" s="62"/>
      <c r="L216" s="62"/>
      <c r="M216" s="62">
        <f t="shared" si="52"/>
        <v>3</v>
      </c>
      <c r="N216" s="62"/>
    </row>
    <row r="217" spans="3:14" s="13" customFormat="1" ht="15" customHeight="1" x14ac:dyDescent="0.3">
      <c r="C217" s="39"/>
      <c r="D217" s="64" t="s">
        <v>180</v>
      </c>
      <c r="E217" s="32" t="s">
        <v>57</v>
      </c>
      <c r="F217" s="62">
        <v>1</v>
      </c>
      <c r="G217" s="62">
        <v>4</v>
      </c>
      <c r="H217" s="26"/>
      <c r="I217" s="62"/>
      <c r="J217" s="62"/>
      <c r="K217" s="62"/>
      <c r="L217" s="62"/>
      <c r="M217" s="62">
        <f>+PRODUCT(F217:L217)</f>
        <v>4</v>
      </c>
      <c r="N217" s="62"/>
    </row>
    <row r="218" spans="3:14" s="13" customFormat="1" ht="15" customHeight="1" x14ac:dyDescent="0.3">
      <c r="C218" s="39"/>
      <c r="D218" s="31"/>
      <c r="E218" s="68"/>
      <c r="F218" s="62"/>
      <c r="G218" s="62"/>
      <c r="H218" s="26"/>
      <c r="I218" s="62"/>
      <c r="J218" s="62"/>
      <c r="K218" s="62"/>
      <c r="L218" s="62"/>
      <c r="M218" s="62"/>
      <c r="N218" s="62"/>
    </row>
    <row r="219" spans="3:14" s="13" customFormat="1" ht="15" customHeight="1" x14ac:dyDescent="0.3">
      <c r="C219" s="39"/>
      <c r="D219" s="79" t="s">
        <v>162</v>
      </c>
      <c r="E219" s="32"/>
      <c r="F219" s="62"/>
      <c r="G219" s="62"/>
      <c r="H219" s="26"/>
      <c r="I219" s="62"/>
      <c r="J219" s="62"/>
      <c r="K219" s="62"/>
      <c r="L219" s="62"/>
      <c r="M219" s="62"/>
      <c r="N219" s="62"/>
    </row>
    <row r="220" spans="3:14" s="13" customFormat="1" ht="15" customHeight="1" x14ac:dyDescent="0.3">
      <c r="C220" s="39"/>
      <c r="D220" s="78" t="s">
        <v>168</v>
      </c>
      <c r="E220" s="32" t="s">
        <v>57</v>
      </c>
      <c r="F220" s="62">
        <f>+N213</f>
        <v>13</v>
      </c>
      <c r="G220" s="62"/>
      <c r="H220" s="26"/>
      <c r="I220" s="62"/>
      <c r="J220" s="62"/>
      <c r="K220" s="62"/>
      <c r="L220" s="62"/>
      <c r="M220" s="62"/>
      <c r="N220" s="62"/>
    </row>
    <row r="221" spans="3:14" s="13" customFormat="1" ht="15" customHeight="1" x14ac:dyDescent="0.3">
      <c r="C221" s="39"/>
      <c r="D221" s="78" t="s">
        <v>169</v>
      </c>
      <c r="E221" s="32" t="s">
        <v>57</v>
      </c>
      <c r="F221" s="62">
        <f>2*N213</f>
        <v>26</v>
      </c>
      <c r="G221" s="62"/>
      <c r="H221" s="26"/>
      <c r="I221" s="62"/>
      <c r="J221" s="62"/>
      <c r="K221" s="62"/>
      <c r="L221" s="62"/>
      <c r="M221" s="62"/>
      <c r="N221" s="62"/>
    </row>
    <row r="222" spans="3:14" s="13" customFormat="1" ht="15" customHeight="1" x14ac:dyDescent="0.3">
      <c r="C222" s="39"/>
      <c r="D222" s="78" t="s">
        <v>170</v>
      </c>
      <c r="E222" s="32" t="s">
        <v>57</v>
      </c>
      <c r="F222" s="62">
        <f>2*N213</f>
        <v>26</v>
      </c>
      <c r="G222" s="62"/>
      <c r="H222" s="26"/>
      <c r="I222" s="62"/>
      <c r="J222" s="62"/>
      <c r="K222" s="62"/>
      <c r="L222" s="62"/>
      <c r="M222" s="62"/>
      <c r="N222" s="62"/>
    </row>
    <row r="223" spans="3:14" s="13" customFormat="1" ht="15" customHeight="1" x14ac:dyDescent="0.3">
      <c r="C223" s="39"/>
      <c r="D223" s="78" t="s">
        <v>171</v>
      </c>
      <c r="E223" s="32" t="s">
        <v>57</v>
      </c>
      <c r="F223" s="62">
        <f>2*N213</f>
        <v>26</v>
      </c>
      <c r="G223" s="62"/>
      <c r="H223" s="26"/>
      <c r="I223" s="62"/>
      <c r="J223" s="62"/>
      <c r="K223" s="62"/>
      <c r="L223" s="62"/>
      <c r="M223" s="62"/>
      <c r="N223" s="62"/>
    </row>
    <row r="224" spans="3:14" s="13" customFormat="1" ht="15" customHeight="1" x14ac:dyDescent="0.3">
      <c r="C224" s="39"/>
      <c r="D224" s="78" t="s">
        <v>172</v>
      </c>
      <c r="E224" s="32" t="s">
        <v>57</v>
      </c>
      <c r="F224" s="62">
        <f>4*N213</f>
        <v>52</v>
      </c>
      <c r="G224" s="62"/>
      <c r="H224" s="26"/>
      <c r="I224" s="62"/>
      <c r="J224" s="62"/>
      <c r="K224" s="62"/>
      <c r="L224" s="62"/>
      <c r="M224" s="62"/>
      <c r="N224" s="62"/>
    </row>
    <row r="225" spans="3:14" s="13" customFormat="1" ht="15" customHeight="1" x14ac:dyDescent="0.3">
      <c r="C225" s="39"/>
      <c r="D225" s="78"/>
      <c r="E225" s="32"/>
      <c r="F225" s="62"/>
      <c r="G225" s="62"/>
      <c r="H225" s="26"/>
      <c r="I225" s="62"/>
      <c r="J225" s="62"/>
      <c r="K225" s="62"/>
      <c r="L225" s="62"/>
      <c r="M225" s="62"/>
      <c r="N225" s="62"/>
    </row>
    <row r="226" spans="3:14" s="13" customFormat="1" ht="15" customHeight="1" x14ac:dyDescent="0.3">
      <c r="C226" s="39" t="str">
        <f>+RESUMEN!C96</f>
        <v>04.02.05.01.05</v>
      </c>
      <c r="D226" s="31" t="str">
        <f>+RESUMEN!D96</f>
        <v>VALVULA ESFERICA DE BRONCE PESADA DE 1 1/2"</v>
      </c>
      <c r="E226" s="68" t="str">
        <f>+RESUMEN!E96</f>
        <v>UND</v>
      </c>
      <c r="F226" s="62"/>
      <c r="G226" s="62"/>
      <c r="H226" s="26"/>
      <c r="I226" s="62"/>
      <c r="J226" s="62"/>
      <c r="K226" s="62"/>
      <c r="L226" s="62"/>
      <c r="M226" s="70"/>
      <c r="N226" s="70">
        <f>+SUM(M227:M227)</f>
        <v>2</v>
      </c>
    </row>
    <row r="227" spans="3:14" s="13" customFormat="1" ht="15" customHeight="1" x14ac:dyDescent="0.3">
      <c r="C227" s="39"/>
      <c r="D227" s="64" t="s">
        <v>180</v>
      </c>
      <c r="E227" s="32" t="s">
        <v>57</v>
      </c>
      <c r="F227" s="62">
        <v>1</v>
      </c>
      <c r="G227" s="62">
        <v>2</v>
      </c>
      <c r="H227" s="26"/>
      <c r="I227" s="62"/>
      <c r="J227" s="62"/>
      <c r="K227" s="62"/>
      <c r="L227" s="62"/>
      <c r="M227" s="62">
        <f t="shared" ref="M227" si="53">+PRODUCT(F227:L227)</f>
        <v>2</v>
      </c>
      <c r="N227" s="62"/>
    </row>
    <row r="228" spans="3:14" s="13" customFormat="1" ht="15" customHeight="1" x14ac:dyDescent="0.3">
      <c r="C228" s="39"/>
      <c r="D228" s="31"/>
      <c r="E228" s="68"/>
      <c r="F228" s="62"/>
      <c r="G228" s="62"/>
      <c r="H228" s="26"/>
      <c r="I228" s="62"/>
      <c r="J228" s="62"/>
      <c r="K228" s="62"/>
      <c r="L228" s="62"/>
      <c r="M228" s="62"/>
      <c r="N228" s="62"/>
    </row>
    <row r="229" spans="3:14" s="13" customFormat="1" ht="15" customHeight="1" x14ac:dyDescent="0.3">
      <c r="C229" s="39"/>
      <c r="D229" s="79" t="s">
        <v>162</v>
      </c>
      <c r="E229" s="32"/>
      <c r="F229" s="62"/>
      <c r="G229" s="62"/>
      <c r="H229" s="26"/>
      <c r="I229" s="62"/>
      <c r="J229" s="62"/>
      <c r="K229" s="62"/>
      <c r="L229" s="62"/>
      <c r="M229" s="62"/>
      <c r="N229" s="62"/>
    </row>
    <row r="230" spans="3:14" s="13" customFormat="1" ht="15" customHeight="1" x14ac:dyDescent="0.3">
      <c r="C230" s="39"/>
      <c r="D230" s="78" t="s">
        <v>273</v>
      </c>
      <c r="E230" s="32" t="s">
        <v>57</v>
      </c>
      <c r="F230" s="62">
        <f>+N226</f>
        <v>2</v>
      </c>
      <c r="G230" s="62"/>
      <c r="H230" s="26"/>
      <c r="I230" s="62"/>
      <c r="J230" s="62"/>
      <c r="K230" s="62"/>
      <c r="L230" s="62"/>
      <c r="M230" s="62"/>
      <c r="N230" s="62"/>
    </row>
    <row r="231" spans="3:14" s="13" customFormat="1" ht="15" customHeight="1" x14ac:dyDescent="0.3">
      <c r="C231" s="39"/>
      <c r="D231" s="78" t="s">
        <v>274</v>
      </c>
      <c r="E231" s="32" t="s">
        <v>57</v>
      </c>
      <c r="F231" s="62">
        <f>2*N226</f>
        <v>4</v>
      </c>
      <c r="G231" s="62"/>
      <c r="H231" s="26"/>
      <c r="I231" s="62"/>
      <c r="J231" s="62"/>
      <c r="K231" s="62"/>
      <c r="L231" s="62"/>
      <c r="M231" s="62"/>
      <c r="N231" s="62"/>
    </row>
    <row r="232" spans="3:14" s="13" customFormat="1" ht="15" customHeight="1" x14ac:dyDescent="0.3">
      <c r="C232" s="39"/>
      <c r="D232" s="78" t="s">
        <v>275</v>
      </c>
      <c r="E232" s="32" t="s">
        <v>57</v>
      </c>
      <c r="F232" s="62">
        <f>2*N226</f>
        <v>4</v>
      </c>
      <c r="G232" s="62"/>
      <c r="H232" s="26"/>
      <c r="I232" s="62"/>
      <c r="J232" s="62"/>
      <c r="K232" s="62"/>
      <c r="L232" s="62"/>
      <c r="M232" s="62"/>
      <c r="N232" s="62"/>
    </row>
    <row r="233" spans="3:14" s="13" customFormat="1" ht="15" customHeight="1" x14ac:dyDescent="0.3">
      <c r="C233" s="39"/>
      <c r="D233" s="78" t="s">
        <v>276</v>
      </c>
      <c r="E233" s="32" t="s">
        <v>57</v>
      </c>
      <c r="F233" s="62">
        <f>2*N226</f>
        <v>4</v>
      </c>
      <c r="G233" s="62"/>
      <c r="H233" s="26"/>
      <c r="I233" s="62"/>
      <c r="J233" s="62"/>
      <c r="K233" s="62"/>
      <c r="L233" s="62"/>
      <c r="M233" s="62"/>
      <c r="N233" s="62"/>
    </row>
    <row r="234" spans="3:14" s="13" customFormat="1" ht="15" customHeight="1" x14ac:dyDescent="0.3">
      <c r="C234" s="39"/>
      <c r="D234" s="78" t="s">
        <v>277</v>
      </c>
      <c r="E234" s="32" t="s">
        <v>57</v>
      </c>
      <c r="F234" s="62">
        <f>4*N226</f>
        <v>8</v>
      </c>
      <c r="G234" s="62"/>
      <c r="H234" s="26"/>
      <c r="I234" s="62"/>
      <c r="J234" s="62"/>
      <c r="K234" s="62"/>
      <c r="L234" s="62"/>
      <c r="M234" s="62"/>
      <c r="N234" s="62"/>
    </row>
    <row r="235" spans="3:14" s="13" customFormat="1" ht="15" customHeight="1" x14ac:dyDescent="0.3">
      <c r="C235" s="39"/>
      <c r="D235" s="78"/>
      <c r="E235" s="32"/>
      <c r="F235" s="62"/>
      <c r="G235" s="62"/>
      <c r="H235" s="26"/>
      <c r="I235" s="62"/>
      <c r="J235" s="62"/>
      <c r="K235" s="62"/>
      <c r="L235" s="62"/>
      <c r="M235" s="62"/>
      <c r="N235" s="62"/>
    </row>
    <row r="236" spans="3:14" s="13" customFormat="1" ht="15" customHeight="1" x14ac:dyDescent="0.3">
      <c r="C236" s="39" t="str">
        <f>+RESUMEN!C97</f>
        <v>04.02.05.01.06</v>
      </c>
      <c r="D236" s="31" t="str">
        <f>+RESUMEN!D97</f>
        <v>VALVULA ESFERICA DE BRONCE PESADA DE 2"</v>
      </c>
      <c r="E236" s="68" t="str">
        <f>+RESUMEN!E97</f>
        <v>UND</v>
      </c>
      <c r="F236" s="62"/>
      <c r="G236" s="62"/>
      <c r="H236" s="26"/>
      <c r="I236" s="62"/>
      <c r="J236" s="62"/>
      <c r="K236" s="62"/>
      <c r="L236" s="62"/>
      <c r="M236" s="70"/>
      <c r="N236" s="70">
        <f>+SUM(M237:M240)</f>
        <v>4</v>
      </c>
    </row>
    <row r="237" spans="3:14" s="13" customFormat="1" ht="15" customHeight="1" x14ac:dyDescent="0.3">
      <c r="C237" s="39"/>
      <c r="D237" s="64" t="s">
        <v>178</v>
      </c>
      <c r="E237" s="32" t="s">
        <v>57</v>
      </c>
      <c r="F237" s="62">
        <v>1</v>
      </c>
      <c r="G237" s="62">
        <v>2</v>
      </c>
      <c r="H237" s="26"/>
      <c r="I237" s="62"/>
      <c r="J237" s="62"/>
      <c r="K237" s="62"/>
      <c r="L237" s="62"/>
      <c r="M237" s="62">
        <f t="shared" ref="M237:M238" si="54">+PRODUCT(F237:L237)</f>
        <v>2</v>
      </c>
      <c r="N237" s="62"/>
    </row>
    <row r="238" spans="3:14" s="13" customFormat="1" ht="15" customHeight="1" x14ac:dyDescent="0.3">
      <c r="C238" s="39"/>
      <c r="D238" s="64" t="s">
        <v>179</v>
      </c>
      <c r="E238" s="32" t="s">
        <v>57</v>
      </c>
      <c r="F238" s="62">
        <v>1</v>
      </c>
      <c r="G238" s="62">
        <v>2</v>
      </c>
      <c r="H238" s="26"/>
      <c r="I238" s="62"/>
      <c r="J238" s="62"/>
      <c r="K238" s="62"/>
      <c r="L238" s="62"/>
      <c r="M238" s="62">
        <f t="shared" si="54"/>
        <v>2</v>
      </c>
      <c r="N238" s="62"/>
    </row>
    <row r="239" spans="3:14" s="13" customFormat="1" ht="15" customHeight="1" x14ac:dyDescent="0.3">
      <c r="C239" s="39"/>
      <c r="D239" s="64"/>
      <c r="E239" s="32"/>
      <c r="F239" s="62"/>
      <c r="G239" s="62"/>
      <c r="H239" s="26"/>
      <c r="I239" s="62"/>
      <c r="J239" s="62"/>
      <c r="K239" s="62"/>
      <c r="L239" s="62"/>
      <c r="M239" s="62"/>
      <c r="N239" s="62"/>
    </row>
    <row r="240" spans="3:14" s="13" customFormat="1" ht="15" customHeight="1" x14ac:dyDescent="0.3">
      <c r="C240" s="39"/>
      <c r="D240" s="79" t="s">
        <v>162</v>
      </c>
      <c r="E240" s="32"/>
      <c r="F240" s="62"/>
      <c r="G240" s="62"/>
      <c r="H240" s="26"/>
      <c r="I240" s="62"/>
      <c r="J240" s="62"/>
      <c r="K240" s="62"/>
      <c r="L240" s="62"/>
      <c r="M240" s="62"/>
      <c r="N240" s="62"/>
    </row>
    <row r="241" spans="3:14" s="13" customFormat="1" ht="15" customHeight="1" x14ac:dyDescent="0.3">
      <c r="C241" s="39"/>
      <c r="D241" s="78" t="s">
        <v>173</v>
      </c>
      <c r="E241" s="32" t="s">
        <v>57</v>
      </c>
      <c r="F241" s="62">
        <f>+N236</f>
        <v>4</v>
      </c>
      <c r="G241" s="62"/>
      <c r="H241" s="26"/>
      <c r="I241" s="62"/>
      <c r="J241" s="62"/>
      <c r="K241" s="62"/>
      <c r="L241" s="62"/>
      <c r="M241" s="62"/>
      <c r="N241" s="62"/>
    </row>
    <row r="242" spans="3:14" s="13" customFormat="1" ht="15" customHeight="1" x14ac:dyDescent="0.3">
      <c r="C242" s="39"/>
      <c r="D242" s="78" t="s">
        <v>174</v>
      </c>
      <c r="E242" s="32" t="s">
        <v>57</v>
      </c>
      <c r="F242" s="62">
        <f>2*N236</f>
        <v>8</v>
      </c>
      <c r="G242" s="62"/>
      <c r="H242" s="26"/>
      <c r="I242" s="62"/>
      <c r="J242" s="62"/>
      <c r="K242" s="62"/>
      <c r="L242" s="62"/>
      <c r="M242" s="62"/>
      <c r="N242" s="62"/>
    </row>
    <row r="243" spans="3:14" s="13" customFormat="1" ht="15" customHeight="1" x14ac:dyDescent="0.3">
      <c r="C243" s="39"/>
      <c r="D243" s="78" t="s">
        <v>175</v>
      </c>
      <c r="E243" s="32" t="s">
        <v>57</v>
      </c>
      <c r="F243" s="62">
        <f>2*N236</f>
        <v>8</v>
      </c>
      <c r="G243" s="62"/>
      <c r="H243" s="26"/>
      <c r="I243" s="62"/>
      <c r="J243" s="62"/>
      <c r="K243" s="62"/>
      <c r="L243" s="62"/>
      <c r="M243" s="62"/>
      <c r="N243" s="62"/>
    </row>
    <row r="244" spans="3:14" s="13" customFormat="1" ht="15" customHeight="1" x14ac:dyDescent="0.3">
      <c r="C244" s="39"/>
      <c r="D244" s="78" t="s">
        <v>176</v>
      </c>
      <c r="E244" s="32" t="s">
        <v>57</v>
      </c>
      <c r="F244" s="62">
        <f>2*N236</f>
        <v>8</v>
      </c>
      <c r="G244" s="62"/>
      <c r="H244" s="26"/>
      <c r="I244" s="62"/>
      <c r="J244" s="62"/>
      <c r="K244" s="62"/>
      <c r="L244" s="62"/>
      <c r="M244" s="62"/>
      <c r="N244" s="62"/>
    </row>
    <row r="245" spans="3:14" s="13" customFormat="1" ht="15" customHeight="1" x14ac:dyDescent="0.3">
      <c r="C245" s="39"/>
      <c r="D245" s="78"/>
      <c r="E245" s="32"/>
      <c r="F245" s="62"/>
      <c r="G245" s="62"/>
      <c r="H245" s="26"/>
      <c r="I245" s="62"/>
      <c r="J245" s="62"/>
      <c r="K245" s="62"/>
      <c r="L245" s="62"/>
      <c r="M245" s="62"/>
      <c r="N245" s="62"/>
    </row>
    <row r="246" spans="3:14" s="13" customFormat="1" ht="15" customHeight="1" x14ac:dyDescent="0.3">
      <c r="C246" s="39"/>
      <c r="D246" s="64"/>
      <c r="E246" s="32"/>
      <c r="F246" s="62"/>
      <c r="G246" s="62"/>
      <c r="H246" s="26"/>
      <c r="I246" s="62"/>
      <c r="J246" s="62"/>
      <c r="K246" s="62"/>
      <c r="L246" s="62"/>
      <c r="M246" s="62"/>
      <c r="N246" s="62"/>
    </row>
    <row r="247" spans="3:14" s="13" customFormat="1" ht="15" customHeight="1" x14ac:dyDescent="0.3">
      <c r="C247" s="39"/>
      <c r="D247" s="31"/>
      <c r="E247" s="68"/>
      <c r="F247" s="62"/>
      <c r="G247" s="62"/>
      <c r="H247" s="26"/>
      <c r="I247" s="62"/>
      <c r="J247" s="62"/>
      <c r="K247" s="62"/>
      <c r="L247" s="62"/>
      <c r="M247" s="62"/>
      <c r="N247" s="62"/>
    </row>
    <row r="248" spans="3:14" s="13" customFormat="1" ht="15" customHeight="1" x14ac:dyDescent="0.3">
      <c r="C248" s="39" t="str">
        <f>+RESUMEN!C101</f>
        <v>04.02.05.01.10</v>
      </c>
      <c r="D248" s="31" t="str">
        <f>+RESUMEN!D101</f>
        <v>CAJA PARA VALVULA EN PARED, NICHO DE MAYOLICA Y TAPA METALICA</v>
      </c>
      <c r="E248" s="68" t="str">
        <f>+RESUMEN!E101</f>
        <v>UND</v>
      </c>
      <c r="F248" s="62">
        <v>1</v>
      </c>
      <c r="G248" s="62">
        <f>+N201+N213+N236</f>
        <v>23</v>
      </c>
      <c r="H248" s="26"/>
      <c r="I248" s="62"/>
      <c r="J248" s="62"/>
      <c r="K248" s="62"/>
      <c r="L248" s="62"/>
      <c r="M248" s="62">
        <f t="shared" ref="M248" si="55">+PRODUCT(F248:L248)</f>
        <v>23</v>
      </c>
      <c r="N248" s="70">
        <f>+SUM(M248:M251)</f>
        <v>23</v>
      </c>
    </row>
    <row r="249" spans="3:14" s="13" customFormat="1" ht="15" customHeight="1" x14ac:dyDescent="0.3">
      <c r="C249" s="39"/>
      <c r="D249" s="31"/>
      <c r="E249" s="68"/>
      <c r="F249" s="62"/>
      <c r="G249" s="62"/>
      <c r="H249" s="26"/>
      <c r="I249" s="62"/>
      <c r="J249" s="62"/>
      <c r="K249" s="62"/>
      <c r="L249" s="62"/>
      <c r="M249" s="62"/>
      <c r="N249" s="62"/>
    </row>
    <row r="250" spans="3:14" s="13" customFormat="1" ht="15" customHeight="1" x14ac:dyDescent="0.3">
      <c r="C250" s="35" t="str">
        <f>+RESUMEN!C119</f>
        <v>04.04</v>
      </c>
      <c r="D250" s="25" t="str">
        <f>+RESUMEN!D119</f>
        <v>SISTEMA DE DESAGÜE</v>
      </c>
      <c r="E250" s="67"/>
      <c r="F250" s="26"/>
      <c r="G250" s="62"/>
      <c r="H250" s="26"/>
      <c r="I250" s="62"/>
      <c r="J250" s="62"/>
      <c r="K250" s="62"/>
      <c r="L250" s="62"/>
      <c r="M250" s="62"/>
      <c r="N250" s="62"/>
    </row>
    <row r="251" spans="3:14" s="13" customFormat="1" ht="15" customHeight="1" x14ac:dyDescent="0.3">
      <c r="C251" s="37" t="str">
        <f>+RESUMEN!C120</f>
        <v>04.04.01</v>
      </c>
      <c r="D251" s="36" t="str">
        <f>+RESUMEN!D120</f>
        <v>SALIDAS DE DESAGÜE Y VENTILACIÓN</v>
      </c>
      <c r="E251" s="67"/>
      <c r="F251" s="26"/>
      <c r="G251" s="62"/>
      <c r="H251" s="26"/>
      <c r="I251" s="62"/>
      <c r="J251" s="62"/>
      <c r="K251" s="62"/>
      <c r="L251" s="62"/>
      <c r="M251" s="62"/>
      <c r="N251" s="62"/>
    </row>
    <row r="252" spans="3:14" s="13" customFormat="1" ht="15" customHeight="1" x14ac:dyDescent="0.3">
      <c r="C252" s="39" t="str">
        <f>+RESUMEN!C121</f>
        <v>04.04.01.01</v>
      </c>
      <c r="D252" s="31" t="str">
        <f>+RESUMEN!D121</f>
        <v>SALIDA DE DESAGÜE PVC CP - Ø2"</v>
      </c>
      <c r="E252" s="68" t="str">
        <f>+RESUMEN!E121</f>
        <v>PTO</v>
      </c>
      <c r="F252" s="62"/>
      <c r="G252" s="62"/>
      <c r="H252" s="26"/>
      <c r="I252" s="62"/>
      <c r="J252" s="62"/>
      <c r="K252" s="62"/>
      <c r="L252" s="62"/>
      <c r="M252" s="70"/>
      <c r="N252" s="70">
        <f>+SUM(M253:M256)</f>
        <v>40</v>
      </c>
    </row>
    <row r="253" spans="3:14" s="13" customFormat="1" ht="15" customHeight="1" x14ac:dyDescent="0.3">
      <c r="C253" s="39"/>
      <c r="D253" s="64" t="s">
        <v>183</v>
      </c>
      <c r="E253" s="32" t="s">
        <v>57</v>
      </c>
      <c r="F253" s="62">
        <v>1</v>
      </c>
      <c r="G253" s="62">
        <f>+G19+G25</f>
        <v>5</v>
      </c>
      <c r="H253" s="26"/>
      <c r="I253" s="62"/>
      <c r="J253" s="62"/>
      <c r="K253" s="62"/>
      <c r="L253" s="62"/>
      <c r="M253" s="62">
        <f t="shared" ref="M253:M256" si="56">+PRODUCT(F253:L253)</f>
        <v>5</v>
      </c>
      <c r="N253" s="62"/>
    </row>
    <row r="254" spans="3:14" s="13" customFormat="1" ht="15" customHeight="1" x14ac:dyDescent="0.3">
      <c r="C254" s="39"/>
      <c r="D254" s="64" t="s">
        <v>178</v>
      </c>
      <c r="E254" s="32" t="s">
        <v>57</v>
      </c>
      <c r="F254" s="62">
        <v>1</v>
      </c>
      <c r="G254" s="62">
        <f>+G20+G26+G31+G36+G39</f>
        <v>12</v>
      </c>
      <c r="H254" s="26"/>
      <c r="I254" s="62"/>
      <c r="J254" s="62"/>
      <c r="K254" s="62"/>
      <c r="L254" s="62"/>
      <c r="M254" s="62">
        <f t="shared" si="56"/>
        <v>12</v>
      </c>
      <c r="N254" s="62"/>
    </row>
    <row r="255" spans="3:14" s="13" customFormat="1" ht="15" customHeight="1" x14ac:dyDescent="0.3">
      <c r="C255" s="39"/>
      <c r="D255" s="64" t="s">
        <v>179</v>
      </c>
      <c r="E255" s="32" t="s">
        <v>57</v>
      </c>
      <c r="F255" s="62">
        <v>1</v>
      </c>
      <c r="G255" s="62">
        <f>+G21+G27+G32+G40</f>
        <v>11</v>
      </c>
      <c r="H255" s="26"/>
      <c r="I255" s="62"/>
      <c r="J255" s="62"/>
      <c r="K255" s="62"/>
      <c r="L255" s="62"/>
      <c r="M255" s="62">
        <f t="shared" si="56"/>
        <v>11</v>
      </c>
      <c r="N255" s="62"/>
    </row>
    <row r="256" spans="3:14" s="13" customFormat="1" ht="15" customHeight="1" x14ac:dyDescent="0.3">
      <c r="C256" s="39"/>
      <c r="D256" s="64" t="s">
        <v>180</v>
      </c>
      <c r="E256" s="32" t="s">
        <v>57</v>
      </c>
      <c r="F256" s="62">
        <v>1</v>
      </c>
      <c r="G256" s="62">
        <f>+G22+G28+G33+G41</f>
        <v>12</v>
      </c>
      <c r="H256" s="26"/>
      <c r="I256" s="62"/>
      <c r="J256" s="62"/>
      <c r="K256" s="62"/>
      <c r="L256" s="62"/>
      <c r="M256" s="62">
        <f t="shared" si="56"/>
        <v>12</v>
      </c>
      <c r="N256" s="62"/>
    </row>
    <row r="257" spans="3:14" s="13" customFormat="1" ht="15" customHeight="1" x14ac:dyDescent="0.3">
      <c r="C257" s="39"/>
      <c r="D257" s="31"/>
      <c r="E257" s="68"/>
      <c r="F257" s="62"/>
      <c r="G257" s="62"/>
      <c r="H257" s="26"/>
      <c r="I257" s="62"/>
      <c r="J257" s="62"/>
      <c r="K257" s="62"/>
      <c r="L257" s="62"/>
      <c r="M257" s="62"/>
      <c r="N257" s="62"/>
    </row>
    <row r="258" spans="3:14" s="13" customFormat="1" ht="15" customHeight="1" x14ac:dyDescent="0.3">
      <c r="C258" s="39" t="str">
        <f>+RESUMEN!C122</f>
        <v>04.04.01.02</v>
      </c>
      <c r="D258" s="31" t="str">
        <f>+RESUMEN!D122</f>
        <v>SALIDA DE DESAGÜE PVC CP - Ø4"</v>
      </c>
      <c r="E258" s="68" t="str">
        <f>+RESUMEN!E122</f>
        <v>PTO</v>
      </c>
      <c r="F258" s="62"/>
      <c r="G258" s="62"/>
      <c r="H258" s="26"/>
      <c r="I258" s="62"/>
      <c r="J258" s="62"/>
      <c r="K258" s="62"/>
      <c r="L258" s="62"/>
      <c r="M258" s="70"/>
      <c r="N258" s="70">
        <f>+SUM(M259:M262)</f>
        <v>19</v>
      </c>
    </row>
    <row r="259" spans="3:14" s="13" customFormat="1" ht="15" customHeight="1" x14ac:dyDescent="0.3">
      <c r="C259" s="39"/>
      <c r="D259" s="64" t="s">
        <v>183</v>
      </c>
      <c r="E259" s="32" t="s">
        <v>57</v>
      </c>
      <c r="F259" s="62">
        <v>1</v>
      </c>
      <c r="G259" s="62">
        <f>+G13</f>
        <v>3</v>
      </c>
      <c r="H259" s="26"/>
      <c r="I259" s="62"/>
      <c r="J259" s="62"/>
      <c r="K259" s="62"/>
      <c r="L259" s="62"/>
      <c r="M259" s="62">
        <f t="shared" ref="M259:M262" si="57">+PRODUCT(F259:L259)</f>
        <v>3</v>
      </c>
      <c r="N259" s="62"/>
    </row>
    <row r="260" spans="3:14" s="13" customFormat="1" ht="15" customHeight="1" x14ac:dyDescent="0.3">
      <c r="C260" s="39"/>
      <c r="D260" s="64" t="s">
        <v>178</v>
      </c>
      <c r="E260" s="32" t="s">
        <v>57</v>
      </c>
      <c r="F260" s="62">
        <v>1</v>
      </c>
      <c r="G260" s="62">
        <f>+G14</f>
        <v>5</v>
      </c>
      <c r="H260" s="26"/>
      <c r="I260" s="62"/>
      <c r="J260" s="62"/>
      <c r="K260" s="62"/>
      <c r="L260" s="62"/>
      <c r="M260" s="62">
        <f t="shared" si="57"/>
        <v>5</v>
      </c>
      <c r="N260" s="62"/>
    </row>
    <row r="261" spans="3:14" s="13" customFormat="1" ht="15" customHeight="1" x14ac:dyDescent="0.3">
      <c r="C261" s="39"/>
      <c r="D261" s="64" t="s">
        <v>179</v>
      </c>
      <c r="E261" s="32" t="s">
        <v>57</v>
      </c>
      <c r="F261" s="62">
        <v>1</v>
      </c>
      <c r="G261" s="62">
        <f>+G15</f>
        <v>5</v>
      </c>
      <c r="H261" s="26"/>
      <c r="I261" s="62"/>
      <c r="J261" s="62"/>
      <c r="K261" s="62"/>
      <c r="L261" s="62"/>
      <c r="M261" s="62">
        <f t="shared" si="57"/>
        <v>5</v>
      </c>
      <c r="N261" s="62"/>
    </row>
    <row r="262" spans="3:14" s="13" customFormat="1" ht="15" customHeight="1" x14ac:dyDescent="0.3">
      <c r="C262" s="39"/>
      <c r="D262" s="64" t="s">
        <v>180</v>
      </c>
      <c r="E262" s="32" t="s">
        <v>57</v>
      </c>
      <c r="F262" s="62">
        <v>1</v>
      </c>
      <c r="G262" s="62">
        <f>+G16</f>
        <v>6</v>
      </c>
      <c r="H262" s="26"/>
      <c r="I262" s="62"/>
      <c r="J262" s="62"/>
      <c r="K262" s="62"/>
      <c r="L262" s="62"/>
      <c r="M262" s="62">
        <f t="shared" si="57"/>
        <v>6</v>
      </c>
      <c r="N262" s="62"/>
    </row>
    <row r="263" spans="3:14" s="13" customFormat="1" ht="15" customHeight="1" x14ac:dyDescent="0.3">
      <c r="C263" s="39"/>
      <c r="D263" s="31"/>
      <c r="E263" s="68"/>
      <c r="F263" s="62"/>
      <c r="G263" s="62"/>
      <c r="H263" s="26"/>
      <c r="I263" s="62"/>
      <c r="J263" s="62"/>
      <c r="K263" s="62"/>
      <c r="L263" s="62"/>
      <c r="M263" s="62"/>
      <c r="N263" s="62"/>
    </row>
    <row r="264" spans="3:14" s="13" customFormat="1" ht="15" customHeight="1" x14ac:dyDescent="0.3">
      <c r="C264" s="37" t="str">
        <f>+RESUMEN!C123</f>
        <v>04.04.02</v>
      </c>
      <c r="D264" s="36" t="str">
        <f>+RESUMEN!D123</f>
        <v>REDES DE DERIVACIÓN</v>
      </c>
      <c r="E264" s="67"/>
      <c r="F264" s="26"/>
      <c r="G264" s="62"/>
      <c r="H264" s="26"/>
      <c r="I264" s="62"/>
      <c r="J264" s="62"/>
      <c r="K264" s="62"/>
      <c r="L264" s="62"/>
      <c r="M264" s="62"/>
      <c r="N264" s="62"/>
    </row>
    <row r="265" spans="3:14" s="13" customFormat="1" ht="15" customHeight="1" x14ac:dyDescent="0.3">
      <c r="C265" s="39" t="str">
        <f>+RESUMEN!C124</f>
        <v>04.04.02.01</v>
      </c>
      <c r="D265" s="31" t="str">
        <f>+RESUMEN!D124</f>
        <v>TUBERIA PVC CP - Ø2" NTP ISO 4435:2005 SN 4</v>
      </c>
      <c r="E265" s="68" t="str">
        <f>+RESUMEN!E124</f>
        <v>ML</v>
      </c>
      <c r="F265" s="62"/>
      <c r="G265" s="62"/>
      <c r="H265" s="26"/>
      <c r="I265" s="62"/>
      <c r="J265" s="62"/>
      <c r="K265" s="62"/>
      <c r="L265" s="62"/>
      <c r="M265" s="70"/>
      <c r="N265" s="70">
        <f>+SUM(M266:M269)</f>
        <v>127.56</v>
      </c>
    </row>
    <row r="266" spans="3:14" s="13" customFormat="1" ht="15" customHeight="1" x14ac:dyDescent="0.3">
      <c r="C266" s="39"/>
      <c r="D266" s="64" t="s">
        <v>183</v>
      </c>
      <c r="E266" s="32" t="s">
        <v>53</v>
      </c>
      <c r="F266" s="62">
        <v>1</v>
      </c>
      <c r="G266" s="62"/>
      <c r="H266" s="62">
        <f>2.56+(2*G253)</f>
        <v>12.56</v>
      </c>
      <c r="I266" s="62"/>
      <c r="J266" s="62"/>
      <c r="K266" s="62"/>
      <c r="L266" s="62"/>
      <c r="M266" s="62">
        <f t="shared" ref="M266:M269" si="58">+PRODUCT(F266:L266)</f>
        <v>12.56</v>
      </c>
      <c r="N266" s="62"/>
    </row>
    <row r="267" spans="3:14" s="13" customFormat="1" ht="15" customHeight="1" x14ac:dyDescent="0.3">
      <c r="C267" s="39"/>
      <c r="D267" s="64" t="s">
        <v>178</v>
      </c>
      <c r="E267" s="32" t="s">
        <v>53</v>
      </c>
      <c r="F267" s="62">
        <v>1</v>
      </c>
      <c r="G267" s="62"/>
      <c r="H267" s="62">
        <f>15+(2*G254)</f>
        <v>39</v>
      </c>
      <c r="I267" s="62"/>
      <c r="J267" s="62"/>
      <c r="K267" s="62"/>
      <c r="L267" s="62"/>
      <c r="M267" s="62">
        <f t="shared" si="58"/>
        <v>39</v>
      </c>
      <c r="N267" s="62"/>
    </row>
    <row r="268" spans="3:14" s="13" customFormat="1" ht="15" customHeight="1" x14ac:dyDescent="0.3">
      <c r="C268" s="39"/>
      <c r="D268" s="64" t="s">
        <v>179</v>
      </c>
      <c r="E268" s="32" t="s">
        <v>53</v>
      </c>
      <c r="F268" s="62">
        <v>1</v>
      </c>
      <c r="G268" s="62"/>
      <c r="H268" s="62">
        <f>15+(2*G255)</f>
        <v>37</v>
      </c>
      <c r="I268" s="62"/>
      <c r="J268" s="62"/>
      <c r="K268" s="62"/>
      <c r="L268" s="62"/>
      <c r="M268" s="62">
        <f t="shared" si="58"/>
        <v>37</v>
      </c>
      <c r="N268" s="62"/>
    </row>
    <row r="269" spans="3:14" s="13" customFormat="1" ht="15" customHeight="1" x14ac:dyDescent="0.3">
      <c r="C269" s="39"/>
      <c r="D269" s="64" t="s">
        <v>180</v>
      </c>
      <c r="E269" s="32" t="s">
        <v>53</v>
      </c>
      <c r="F269" s="62">
        <v>1</v>
      </c>
      <c r="G269" s="62"/>
      <c r="H269" s="62">
        <f>15+(2*G256)</f>
        <v>39</v>
      </c>
      <c r="I269" s="62"/>
      <c r="J269" s="62"/>
      <c r="K269" s="62"/>
      <c r="L269" s="62"/>
      <c r="M269" s="62">
        <f t="shared" si="58"/>
        <v>39</v>
      </c>
      <c r="N269" s="62"/>
    </row>
    <row r="270" spans="3:14" s="13" customFormat="1" ht="15" customHeight="1" x14ac:dyDescent="0.3">
      <c r="C270" s="39"/>
      <c r="D270" s="31"/>
      <c r="E270" s="68"/>
      <c r="F270" s="62"/>
      <c r="G270" s="62"/>
      <c r="H270" s="26"/>
      <c r="I270" s="62"/>
      <c r="J270" s="62"/>
      <c r="K270" s="62"/>
      <c r="L270" s="62"/>
      <c r="M270" s="62"/>
      <c r="N270" s="62"/>
    </row>
    <row r="271" spans="3:14" s="13" customFormat="1" ht="15" customHeight="1" x14ac:dyDescent="0.3">
      <c r="C271" s="39" t="str">
        <f>+RESUMEN!C125</f>
        <v>04.04.02.02</v>
      </c>
      <c r="D271" s="31" t="str">
        <f>+RESUMEN!D125</f>
        <v>TUBERIA PVC CP - Ø4" NTP ISO 4435:2005 SN 4</v>
      </c>
      <c r="E271" s="68" t="str">
        <f>+RESUMEN!E125</f>
        <v>ML</v>
      </c>
      <c r="F271" s="62"/>
      <c r="G271" s="62"/>
      <c r="H271" s="26"/>
      <c r="I271" s="62"/>
      <c r="J271" s="62"/>
      <c r="K271" s="62"/>
      <c r="L271" s="62"/>
      <c r="M271" s="70"/>
      <c r="N271" s="70">
        <f>+SUM(M272:M275)</f>
        <v>170</v>
      </c>
    </row>
    <row r="272" spans="3:14" s="13" customFormat="1" ht="15" customHeight="1" x14ac:dyDescent="0.3">
      <c r="C272" s="39"/>
      <c r="D272" s="64" t="s">
        <v>183</v>
      </c>
      <c r="E272" s="32" t="s">
        <v>53</v>
      </c>
      <c r="F272" s="62">
        <v>1</v>
      </c>
      <c r="G272" s="62"/>
      <c r="H272" s="62">
        <f>22+(3*G259)</f>
        <v>31</v>
      </c>
      <c r="I272" s="62"/>
      <c r="J272" s="62"/>
      <c r="K272" s="62"/>
      <c r="L272" s="62"/>
      <c r="M272" s="62">
        <f>+PRODUCT(F272:L272)</f>
        <v>31</v>
      </c>
      <c r="N272" s="62"/>
    </row>
    <row r="273" spans="3:14" s="13" customFormat="1" ht="15" customHeight="1" x14ac:dyDescent="0.3">
      <c r="C273" s="39"/>
      <c r="D273" s="64" t="s">
        <v>178</v>
      </c>
      <c r="E273" s="32" t="s">
        <v>53</v>
      </c>
      <c r="F273" s="62">
        <v>1</v>
      </c>
      <c r="G273" s="62"/>
      <c r="H273" s="62">
        <f>18+(3*G260)</f>
        <v>33</v>
      </c>
      <c r="I273" s="62"/>
      <c r="J273" s="62"/>
      <c r="K273" s="62"/>
      <c r="L273" s="62"/>
      <c r="M273" s="62">
        <f t="shared" ref="M273:M275" si="59">+PRODUCT(F273:L273)</f>
        <v>33</v>
      </c>
      <c r="N273" s="62"/>
    </row>
    <row r="274" spans="3:14" s="13" customFormat="1" ht="15" customHeight="1" x14ac:dyDescent="0.3">
      <c r="C274" s="39"/>
      <c r="D274" s="64" t="s">
        <v>179</v>
      </c>
      <c r="E274" s="32" t="s">
        <v>53</v>
      </c>
      <c r="F274" s="62">
        <v>1</v>
      </c>
      <c r="G274" s="62"/>
      <c r="H274" s="62">
        <f>16+(6.5*3)+(3*G261)</f>
        <v>50.5</v>
      </c>
      <c r="I274" s="62"/>
      <c r="J274" s="62"/>
      <c r="K274" s="62"/>
      <c r="L274" s="62"/>
      <c r="M274" s="62">
        <f t="shared" si="59"/>
        <v>50.5</v>
      </c>
      <c r="N274" s="62"/>
    </row>
    <row r="275" spans="3:14" s="13" customFormat="1" ht="15" customHeight="1" x14ac:dyDescent="0.3">
      <c r="C275" s="39"/>
      <c r="D275" s="64" t="s">
        <v>180</v>
      </c>
      <c r="E275" s="32" t="s">
        <v>53</v>
      </c>
      <c r="F275" s="62">
        <v>1</v>
      </c>
      <c r="G275" s="62"/>
      <c r="H275" s="62">
        <f>18+(6.5*3)+(3*G262)</f>
        <v>55.5</v>
      </c>
      <c r="I275" s="62"/>
      <c r="J275" s="62"/>
      <c r="K275" s="62"/>
      <c r="L275" s="62"/>
      <c r="M275" s="62">
        <f t="shared" si="59"/>
        <v>55.5</v>
      </c>
      <c r="N275" s="62"/>
    </row>
    <row r="276" spans="3:14" s="13" customFormat="1" ht="15" customHeight="1" x14ac:dyDescent="0.3">
      <c r="C276" s="39"/>
      <c r="D276" s="31"/>
      <c r="E276" s="68"/>
      <c r="F276" s="62"/>
      <c r="G276" s="62"/>
      <c r="H276" s="26"/>
      <c r="I276" s="62"/>
      <c r="J276" s="62"/>
      <c r="K276" s="62"/>
      <c r="L276" s="62"/>
      <c r="M276" s="62"/>
      <c r="N276" s="62"/>
    </row>
    <row r="277" spans="3:14" s="13" customFormat="1" ht="15" customHeight="1" x14ac:dyDescent="0.3">
      <c r="C277" s="39" t="str">
        <f>+RESUMEN!C126</f>
        <v>04.04.02.03</v>
      </c>
      <c r="D277" s="31" t="str">
        <f>+RESUMEN!D126</f>
        <v>TUBERIA PVC CP - Ø2" (VENTILACIÓN) NTP ISO 4435:2005 SN 4</v>
      </c>
      <c r="E277" s="68" t="str">
        <f>+RESUMEN!E126</f>
        <v>ML</v>
      </c>
      <c r="F277" s="62"/>
      <c r="G277" s="62"/>
      <c r="H277" s="62"/>
      <c r="I277" s="62"/>
      <c r="J277" s="62"/>
      <c r="K277" s="62"/>
      <c r="L277" s="62"/>
      <c r="M277" s="70"/>
      <c r="N277" s="70">
        <f>+SUM(M278:M281)</f>
        <v>138.5</v>
      </c>
    </row>
    <row r="278" spans="3:14" s="13" customFormat="1" ht="15" customHeight="1" x14ac:dyDescent="0.3">
      <c r="C278" s="39"/>
      <c r="D278" s="64" t="s">
        <v>183</v>
      </c>
      <c r="E278" s="32" t="s">
        <v>53</v>
      </c>
      <c r="F278" s="62">
        <v>1</v>
      </c>
      <c r="G278" s="62"/>
      <c r="H278" s="62">
        <f>12+6.5</f>
        <v>18.5</v>
      </c>
      <c r="I278" s="62"/>
      <c r="J278" s="62"/>
      <c r="K278" s="62"/>
      <c r="L278" s="62"/>
      <c r="M278" s="62">
        <f t="shared" ref="M278:M281" si="60">+PRODUCT(F278:L278)</f>
        <v>18.5</v>
      </c>
      <c r="N278" s="62"/>
    </row>
    <row r="279" spans="3:14" s="13" customFormat="1" ht="15" customHeight="1" x14ac:dyDescent="0.3">
      <c r="C279" s="39"/>
      <c r="D279" s="64" t="s">
        <v>178</v>
      </c>
      <c r="E279" s="32" t="s">
        <v>53</v>
      </c>
      <c r="F279" s="62">
        <v>1</v>
      </c>
      <c r="G279" s="62"/>
      <c r="H279" s="62">
        <f>25+(6.5*2)</f>
        <v>38</v>
      </c>
      <c r="I279" s="62"/>
      <c r="J279" s="62"/>
      <c r="K279" s="62"/>
      <c r="L279" s="62"/>
      <c r="M279" s="62">
        <f t="shared" si="60"/>
        <v>38</v>
      </c>
      <c r="N279" s="62"/>
    </row>
    <row r="280" spans="3:14" s="13" customFormat="1" ht="15" customHeight="1" x14ac:dyDescent="0.3">
      <c r="C280" s="39"/>
      <c r="D280" s="64" t="s">
        <v>179</v>
      </c>
      <c r="E280" s="32" t="s">
        <v>53</v>
      </c>
      <c r="F280" s="62">
        <v>1</v>
      </c>
      <c r="G280" s="62"/>
      <c r="H280" s="62">
        <f>25+(6.5*2)</f>
        <v>38</v>
      </c>
      <c r="I280" s="62"/>
      <c r="J280" s="62"/>
      <c r="K280" s="62"/>
      <c r="L280" s="62"/>
      <c r="M280" s="62">
        <f t="shared" si="60"/>
        <v>38</v>
      </c>
      <c r="N280" s="62"/>
    </row>
    <row r="281" spans="3:14" s="13" customFormat="1" ht="15" customHeight="1" x14ac:dyDescent="0.3">
      <c r="C281" s="39"/>
      <c r="D281" s="64" t="s">
        <v>180</v>
      </c>
      <c r="E281" s="32" t="s">
        <v>53</v>
      </c>
      <c r="F281" s="62">
        <v>1</v>
      </c>
      <c r="G281" s="62"/>
      <c r="H281" s="62">
        <f>26+(6*3)</f>
        <v>44</v>
      </c>
      <c r="I281" s="62"/>
      <c r="J281" s="62"/>
      <c r="K281" s="62"/>
      <c r="L281" s="62"/>
      <c r="M281" s="62">
        <f t="shared" si="60"/>
        <v>44</v>
      </c>
      <c r="N281" s="62"/>
    </row>
    <row r="282" spans="3:14" s="13" customFormat="1" ht="15" customHeight="1" x14ac:dyDescent="0.3">
      <c r="C282" s="39"/>
      <c r="D282" s="31"/>
      <c r="E282" s="68"/>
      <c r="F282" s="62"/>
      <c r="G282" s="62"/>
      <c r="H282" s="62"/>
      <c r="I282" s="62"/>
      <c r="J282" s="62"/>
      <c r="K282" s="62"/>
      <c r="L282" s="62"/>
      <c r="M282" s="62"/>
      <c r="N282" s="62"/>
    </row>
    <row r="283" spans="3:14" s="13" customFormat="1" ht="15" customHeight="1" x14ac:dyDescent="0.3">
      <c r="C283" s="37" t="str">
        <f>+RESUMEN!C127</f>
        <v>04.04.03</v>
      </c>
      <c r="D283" s="36" t="str">
        <f>+RESUMEN!D127</f>
        <v>REDES COLECTORAS</v>
      </c>
      <c r="E283" s="67"/>
      <c r="F283" s="26"/>
      <c r="G283" s="62"/>
      <c r="H283" s="62"/>
      <c r="I283" s="62"/>
      <c r="J283" s="62"/>
      <c r="K283" s="62"/>
      <c r="L283" s="62"/>
      <c r="M283" s="62"/>
      <c r="N283" s="62"/>
    </row>
    <row r="284" spans="3:14" s="13" customFormat="1" ht="15" customHeight="1" x14ac:dyDescent="0.3">
      <c r="C284" s="39" t="str">
        <f>+RESUMEN!C128</f>
        <v>04.04.03.01</v>
      </c>
      <c r="D284" s="31" t="str">
        <f>+RESUMEN!D128</f>
        <v>TUBERIA PVC NTP ISO 4435:2005 SN 4 - Ø4"</v>
      </c>
      <c r="E284" s="68" t="str">
        <f>+RESUMEN!E128</f>
        <v>ML</v>
      </c>
      <c r="F284" s="62"/>
      <c r="G284" s="62"/>
      <c r="H284" s="62"/>
      <c r="I284" s="62"/>
      <c r="J284" s="62"/>
      <c r="K284" s="62"/>
      <c r="L284" s="62"/>
      <c r="M284" s="62"/>
      <c r="N284" s="70">
        <f>+SUM(M285)</f>
        <v>40</v>
      </c>
    </row>
    <row r="285" spans="3:14" s="13" customFormat="1" ht="15" customHeight="1" x14ac:dyDescent="0.3">
      <c r="C285" s="39"/>
      <c r="D285" s="64" t="s">
        <v>183</v>
      </c>
      <c r="E285" s="32" t="s">
        <v>53</v>
      </c>
      <c r="F285" s="62">
        <v>1</v>
      </c>
      <c r="G285" s="62"/>
      <c r="H285" s="62">
        <v>40</v>
      </c>
      <c r="I285" s="62"/>
      <c r="J285" s="62"/>
      <c r="K285" s="62"/>
      <c r="L285" s="62"/>
      <c r="M285" s="62">
        <f t="shared" ref="M285" si="61">+PRODUCT(F285:L285)</f>
        <v>40</v>
      </c>
      <c r="N285" s="62"/>
    </row>
    <row r="286" spans="3:14" s="13" customFormat="1" ht="15" customHeight="1" x14ac:dyDescent="0.3">
      <c r="C286" s="39"/>
      <c r="D286" s="64"/>
      <c r="E286" s="32"/>
      <c r="F286" s="62"/>
      <c r="G286" s="62"/>
      <c r="H286" s="62"/>
      <c r="I286" s="62"/>
      <c r="J286" s="62"/>
      <c r="K286" s="62"/>
      <c r="L286" s="62"/>
      <c r="M286" s="62"/>
      <c r="N286" s="62"/>
    </row>
    <row r="287" spans="3:14" s="13" customFormat="1" ht="15" customHeight="1" x14ac:dyDescent="0.3">
      <c r="C287" s="39" t="str">
        <f>+RESUMEN!C129</f>
        <v>04.04.03.02</v>
      </c>
      <c r="D287" s="31" t="str">
        <f>+RESUMEN!D129</f>
        <v>TUBERIA PVC NTP ISO 4435:2005 SN 4 - Ø6"</v>
      </c>
      <c r="E287" s="68" t="str">
        <f>+RESUMEN!E129</f>
        <v>ML</v>
      </c>
      <c r="F287" s="62"/>
      <c r="G287" s="62"/>
      <c r="H287" s="62"/>
      <c r="I287" s="62"/>
      <c r="J287" s="62"/>
      <c r="K287" s="62"/>
      <c r="L287" s="62"/>
      <c r="M287" s="62"/>
      <c r="N287" s="70">
        <f>+SUM(M288)</f>
        <v>7</v>
      </c>
    </row>
    <row r="288" spans="3:14" s="13" customFormat="1" ht="15" customHeight="1" x14ac:dyDescent="0.3">
      <c r="C288" s="39"/>
      <c r="D288" s="64" t="s">
        <v>183</v>
      </c>
      <c r="E288" s="32" t="s">
        <v>53</v>
      </c>
      <c r="F288" s="62">
        <v>1</v>
      </c>
      <c r="G288" s="62"/>
      <c r="H288" s="62">
        <v>7</v>
      </c>
      <c r="I288" s="62"/>
      <c r="J288" s="62"/>
      <c r="K288" s="62"/>
      <c r="L288" s="62"/>
      <c r="M288" s="62">
        <f t="shared" ref="M288" si="62">+PRODUCT(F288:L288)</f>
        <v>7</v>
      </c>
      <c r="N288" s="62"/>
    </row>
    <row r="289" spans="3:17" s="13" customFormat="1" ht="15" customHeight="1" x14ac:dyDescent="0.3">
      <c r="C289" s="39"/>
      <c r="D289" s="64"/>
      <c r="E289" s="32"/>
      <c r="F289" s="62"/>
      <c r="G289" s="62"/>
      <c r="H289" s="62"/>
      <c r="I289" s="62"/>
      <c r="J289" s="62"/>
      <c r="K289" s="62"/>
      <c r="L289" s="62"/>
      <c r="M289" s="62"/>
      <c r="N289" s="62"/>
    </row>
    <row r="290" spans="3:17" s="4" customFormat="1" ht="15" customHeight="1" x14ac:dyDescent="0.3">
      <c r="C290" s="37" t="str">
        <f>+RESUMEN!C131</f>
        <v>04.04.04</v>
      </c>
      <c r="D290" s="36" t="str">
        <f>+RESUMEN!D131</f>
        <v>RED COLECTORA DE DESAGÜE</v>
      </c>
      <c r="E290" s="67"/>
      <c r="F290" s="26"/>
      <c r="G290" s="62"/>
      <c r="H290" s="62"/>
      <c r="I290" s="62"/>
      <c r="J290" s="62"/>
      <c r="K290" s="62"/>
      <c r="L290" s="62"/>
      <c r="M290" s="62"/>
      <c r="N290" s="62"/>
      <c r="P290" s="5"/>
      <c r="Q290" s="5"/>
    </row>
    <row r="291" spans="3:17" s="4" customFormat="1" ht="15" customHeight="1" x14ac:dyDescent="0.3">
      <c r="C291" s="39" t="str">
        <f>+RESUMEN!C132</f>
        <v>04.04.04.01</v>
      </c>
      <c r="D291" s="31" t="str">
        <f>+RESUMEN!D132</f>
        <v>TRAZO, NIVELES Y REPLANTEO PRELIMINAR</v>
      </c>
      <c r="E291" s="68" t="str">
        <f>+RESUMEN!E132</f>
        <v>M2</v>
      </c>
      <c r="F291" s="62">
        <v>1</v>
      </c>
      <c r="G291" s="62"/>
      <c r="H291" s="62">
        <f>+H285+H288</f>
        <v>47</v>
      </c>
      <c r="I291" s="71">
        <v>0.4</v>
      </c>
      <c r="J291" s="62"/>
      <c r="K291" s="62">
        <f>+PRODUCT(F291:J291)</f>
        <v>18.8</v>
      </c>
      <c r="L291" s="62"/>
      <c r="M291" s="62"/>
      <c r="N291" s="70">
        <f>+K291</f>
        <v>18.8</v>
      </c>
      <c r="P291" s="5"/>
      <c r="Q291" s="5"/>
    </row>
    <row r="292" spans="3:17" s="4" customFormat="1" ht="15" customHeight="1" x14ac:dyDescent="0.3">
      <c r="C292" s="39"/>
      <c r="D292" s="31"/>
      <c r="E292" s="68"/>
      <c r="F292" s="62"/>
      <c r="G292" s="62"/>
      <c r="H292" s="62"/>
      <c r="I292" s="71"/>
      <c r="J292" s="62"/>
      <c r="K292" s="62"/>
      <c r="L292" s="62"/>
      <c r="M292" s="62"/>
      <c r="N292" s="62"/>
      <c r="P292" s="5"/>
      <c r="Q292" s="5"/>
    </row>
    <row r="293" spans="3:17" ht="15" customHeight="1" x14ac:dyDescent="0.3">
      <c r="C293" s="39" t="str">
        <f>+RESUMEN!C133</f>
        <v>04.04.04.02</v>
      </c>
      <c r="D293" s="31" t="str">
        <f>+RESUMEN!D133</f>
        <v>EXCAV. MANUAL DE ZANJA PARA TUB. EN TN  A=0.40 M,  PROF. 0.40M-2.00M</v>
      </c>
      <c r="E293" s="68" t="str">
        <f>+RESUMEN!E133</f>
        <v>M3</v>
      </c>
      <c r="F293" s="62">
        <v>1</v>
      </c>
      <c r="G293" s="62"/>
      <c r="H293" s="62">
        <f>+H291</f>
        <v>47</v>
      </c>
      <c r="I293" s="62">
        <f>+I291</f>
        <v>0.4</v>
      </c>
      <c r="J293" s="62">
        <v>1.5</v>
      </c>
      <c r="K293" s="62"/>
      <c r="L293" s="62">
        <f>+PRODUCT(F293:K293)</f>
        <v>28.200000000000003</v>
      </c>
      <c r="M293" s="62"/>
      <c r="N293" s="70">
        <f>+L293</f>
        <v>28.200000000000003</v>
      </c>
    </row>
    <row r="294" spans="3:17" ht="15" customHeight="1" x14ac:dyDescent="0.3">
      <c r="C294" s="39"/>
      <c r="D294" s="31"/>
      <c r="E294" s="68"/>
      <c r="F294" s="62"/>
      <c r="G294" s="62"/>
      <c r="H294" s="62"/>
      <c r="I294" s="62"/>
      <c r="J294" s="62"/>
      <c r="K294" s="62"/>
      <c r="L294" s="62"/>
      <c r="M294" s="62"/>
      <c r="N294" s="62"/>
    </row>
    <row r="295" spans="3:17" ht="15" customHeight="1" x14ac:dyDescent="0.3">
      <c r="C295" s="39" t="str">
        <f>+RESUMEN!C134</f>
        <v>04.04.04.03</v>
      </c>
      <c r="D295" s="31" t="str">
        <f>+RESUMEN!D134</f>
        <v>REFINE Y NIVELACION DE ZANJAS PARA TUBERIA (DESAGÜE)</v>
      </c>
      <c r="E295" s="68" t="str">
        <f>+RESUMEN!E134</f>
        <v>M2</v>
      </c>
      <c r="F295" s="62">
        <v>1</v>
      </c>
      <c r="G295" s="62"/>
      <c r="H295" s="62">
        <f>+H291</f>
        <v>47</v>
      </c>
      <c r="I295" s="62">
        <f>+I291</f>
        <v>0.4</v>
      </c>
      <c r="J295" s="62"/>
      <c r="K295" s="62">
        <f>+PRODUCT(F295:J295)</f>
        <v>18.8</v>
      </c>
      <c r="L295" s="62"/>
      <c r="M295" s="62"/>
      <c r="N295" s="70">
        <f>+K295</f>
        <v>18.8</v>
      </c>
    </row>
    <row r="296" spans="3:17" ht="15" customHeight="1" x14ac:dyDescent="0.3">
      <c r="C296" s="39"/>
      <c r="D296" s="31"/>
      <c r="E296" s="68"/>
      <c r="F296" s="62"/>
      <c r="G296" s="62"/>
      <c r="H296" s="62"/>
      <c r="I296" s="62"/>
      <c r="J296" s="62"/>
      <c r="K296" s="62"/>
      <c r="L296" s="62"/>
      <c r="M296" s="62"/>
      <c r="N296" s="62"/>
    </row>
    <row r="297" spans="3:17" ht="15" customHeight="1" x14ac:dyDescent="0.25">
      <c r="C297" s="39" t="str">
        <f>+RESUMEN!C135</f>
        <v>04.04.04.04</v>
      </c>
      <c r="D297" s="31" t="str">
        <f>+RESUMEN!D135</f>
        <v>CAMA DE APOYO A=0.40 (e= 0.10m) - ARENA GRUESA (DESAGÜE)</v>
      </c>
      <c r="E297" s="68" t="str">
        <f>+RESUMEN!E135</f>
        <v>M3</v>
      </c>
      <c r="F297" s="62">
        <v>1</v>
      </c>
      <c r="G297" s="62"/>
      <c r="H297" s="62">
        <f>+H291</f>
        <v>47</v>
      </c>
      <c r="I297" s="62">
        <f>+I291</f>
        <v>0.4</v>
      </c>
      <c r="J297" s="62">
        <v>0.1</v>
      </c>
      <c r="K297" s="62"/>
      <c r="L297" s="62">
        <f>+PRODUCT(F297:K297)</f>
        <v>1.8800000000000001</v>
      </c>
      <c r="M297" s="62"/>
      <c r="N297" s="70">
        <f>+L297</f>
        <v>1.8800000000000001</v>
      </c>
      <c r="P297" s="72" t="s">
        <v>177</v>
      </c>
      <c r="Q297" s="73">
        <f>+PI()*(0.16/2)^2</f>
        <v>2.0106192982974676E-2</v>
      </c>
    </row>
    <row r="298" spans="3:17" ht="15" customHeight="1" x14ac:dyDescent="0.25">
      <c r="C298" s="39"/>
      <c r="D298" s="31"/>
      <c r="E298" s="68"/>
      <c r="F298" s="62"/>
      <c r="G298" s="62"/>
      <c r="H298" s="62"/>
      <c r="I298" s="62"/>
      <c r="J298" s="62"/>
      <c r="K298" s="62"/>
      <c r="L298" s="62"/>
      <c r="M298" s="62"/>
      <c r="N298" s="62"/>
      <c r="P298" s="72"/>
      <c r="Q298" s="73"/>
    </row>
    <row r="299" spans="3:17" ht="15" customHeight="1" x14ac:dyDescent="0.25">
      <c r="C299" s="39" t="str">
        <f>+RESUMEN!C136</f>
        <v>04.04.04.05</v>
      </c>
      <c r="D299" s="31" t="str">
        <f>+RESUMEN!D136</f>
        <v>RELLENO COMPACTADO C/EQUIPO MAT/PROPIO  A=0.40 M,  PROF. 0.40M-2.00M</v>
      </c>
      <c r="E299" s="68" t="str">
        <f>+RESUMEN!E136</f>
        <v>M3</v>
      </c>
      <c r="F299" s="62">
        <v>1</v>
      </c>
      <c r="G299" s="62"/>
      <c r="H299" s="62">
        <f>+H291</f>
        <v>47</v>
      </c>
      <c r="I299" s="62">
        <f>+I291</f>
        <v>0.4</v>
      </c>
      <c r="J299" s="62"/>
      <c r="K299" s="62"/>
      <c r="L299" s="62">
        <f>+L293-L297-J300</f>
        <v>25.375008929800195</v>
      </c>
      <c r="M299" s="62"/>
      <c r="N299" s="70">
        <f>+L299</f>
        <v>25.375008929800195</v>
      </c>
      <c r="P299" s="72"/>
      <c r="Q299" s="72"/>
    </row>
    <row r="300" spans="3:17" ht="15" customHeight="1" x14ac:dyDescent="0.25">
      <c r="C300" s="39"/>
      <c r="D300" s="31"/>
      <c r="E300" s="68"/>
      <c r="F300" s="62"/>
      <c r="G300" s="62"/>
      <c r="H300" s="116" t="s">
        <v>150</v>
      </c>
      <c r="I300" s="117"/>
      <c r="J300" s="70">
        <f>+Q297*H299</f>
        <v>0.94499107019980977</v>
      </c>
      <c r="K300" s="62"/>
      <c r="L300" s="62"/>
      <c r="M300" s="62"/>
      <c r="N300" s="62"/>
      <c r="P300" s="72"/>
      <c r="Q300" s="72"/>
    </row>
    <row r="301" spans="3:17" ht="15" customHeight="1" x14ac:dyDescent="0.25">
      <c r="C301" s="39"/>
      <c r="D301" s="31"/>
      <c r="E301" s="68"/>
      <c r="F301" s="62"/>
      <c r="G301" s="62"/>
      <c r="H301" s="62"/>
      <c r="I301" s="62"/>
      <c r="J301" s="70"/>
      <c r="K301" s="62"/>
      <c r="L301" s="62"/>
      <c r="M301" s="62"/>
      <c r="N301" s="62"/>
      <c r="P301" s="72"/>
      <c r="Q301" s="72"/>
    </row>
    <row r="302" spans="3:17" ht="15" customHeight="1" x14ac:dyDescent="0.25">
      <c r="C302" s="39" t="str">
        <f>+RESUMEN!C137</f>
        <v>04.04.04.06</v>
      </c>
      <c r="D302" s="31" t="str">
        <f>+RESUMEN!D137</f>
        <v xml:space="preserve">ACARREO INTERNO, MATERIAL PROCEDENTE DE EXCAVACIONES Dprom=30M     </v>
      </c>
      <c r="E302" s="68" t="str">
        <f>+RESUMEN!E137</f>
        <v>M3</v>
      </c>
      <c r="F302" s="62">
        <v>1</v>
      </c>
      <c r="G302" s="62"/>
      <c r="H302" s="62">
        <f>+H291</f>
        <v>47</v>
      </c>
      <c r="I302" s="62"/>
      <c r="J302" s="62"/>
      <c r="K302" s="62"/>
      <c r="L302" s="62">
        <f>+Q304</f>
        <v>5.397048317882124</v>
      </c>
      <c r="M302" s="62"/>
      <c r="N302" s="70">
        <f>+L302</f>
        <v>5.397048317882124</v>
      </c>
      <c r="P302" s="74" t="s">
        <v>146</v>
      </c>
      <c r="Q302" s="75">
        <f>+L293*J303</f>
        <v>35.25</v>
      </c>
    </row>
    <row r="303" spans="3:17" ht="15" customHeight="1" x14ac:dyDescent="0.25">
      <c r="C303" s="39"/>
      <c r="D303" s="31"/>
      <c r="E303" s="68"/>
      <c r="F303" s="62"/>
      <c r="G303" s="62"/>
      <c r="H303" s="116" t="s">
        <v>151</v>
      </c>
      <c r="I303" s="117"/>
      <c r="J303" s="70">
        <v>1.25</v>
      </c>
      <c r="K303" s="62"/>
      <c r="L303" s="62"/>
      <c r="M303" s="62"/>
      <c r="N303" s="62"/>
      <c r="P303" s="74" t="s">
        <v>147</v>
      </c>
      <c r="Q303" s="75">
        <f>+N299/0.85</f>
        <v>29.852951682117876</v>
      </c>
    </row>
    <row r="304" spans="3:17" ht="15" customHeight="1" x14ac:dyDescent="0.25">
      <c r="C304" s="39"/>
      <c r="D304" s="31"/>
      <c r="E304" s="68"/>
      <c r="F304" s="62"/>
      <c r="G304" s="62"/>
      <c r="H304" s="62"/>
      <c r="I304" s="62"/>
      <c r="J304" s="70"/>
      <c r="K304" s="62"/>
      <c r="L304" s="62"/>
      <c r="M304" s="62"/>
      <c r="N304" s="62"/>
      <c r="P304" s="72" t="s">
        <v>148</v>
      </c>
      <c r="Q304" s="76">
        <f>+Q302-Q303</f>
        <v>5.397048317882124</v>
      </c>
    </row>
    <row r="305" spans="3:17" ht="15" customHeight="1" x14ac:dyDescent="0.3">
      <c r="C305" s="39" t="str">
        <f>+RESUMEN!C138</f>
        <v>04.04.04.07</v>
      </c>
      <c r="D305" s="31" t="str">
        <f>+RESUMEN!D138</f>
        <v>ELIMINACION DE MATERIAL EXCEDENTE DE EXCAVACIONES (DESAGÜE)</v>
      </c>
      <c r="E305" s="68" t="str">
        <f>+RESUMEN!E138</f>
        <v>M3</v>
      </c>
      <c r="F305" s="62">
        <v>1</v>
      </c>
      <c r="G305" s="62"/>
      <c r="H305" s="62">
        <f>+H291</f>
        <v>47</v>
      </c>
      <c r="I305" s="62"/>
      <c r="J305" s="62"/>
      <c r="K305" s="62"/>
      <c r="L305" s="62">
        <f>+L302</f>
        <v>5.397048317882124</v>
      </c>
      <c r="M305" s="62"/>
      <c r="N305" s="70">
        <f>+L305</f>
        <v>5.397048317882124</v>
      </c>
    </row>
    <row r="306" spans="3:17" ht="15" customHeight="1" x14ac:dyDescent="0.3">
      <c r="C306" s="39"/>
      <c r="D306" s="31"/>
      <c r="E306" s="68"/>
      <c r="F306" s="62"/>
      <c r="G306" s="62"/>
      <c r="H306" s="62"/>
      <c r="I306" s="62"/>
      <c r="J306" s="62"/>
      <c r="K306" s="62"/>
      <c r="L306" s="62"/>
      <c r="M306" s="62"/>
      <c r="N306" s="62"/>
    </row>
    <row r="307" spans="3:17" ht="15" customHeight="1" x14ac:dyDescent="0.3">
      <c r="C307" s="37" t="str">
        <f>+RESUMEN!C139</f>
        <v>04.04.05</v>
      </c>
      <c r="D307" s="36" t="str">
        <f>+RESUMEN!D139</f>
        <v>ACCESORIOS DE REDES DE DERIVACIÓN Y COLECTORAS</v>
      </c>
      <c r="E307" s="67"/>
      <c r="F307" s="26"/>
      <c r="G307" s="62"/>
      <c r="H307" s="62"/>
      <c r="I307" s="62"/>
      <c r="J307" s="62"/>
      <c r="K307" s="62"/>
      <c r="L307" s="62"/>
      <c r="M307" s="62"/>
      <c r="N307" s="62"/>
    </row>
    <row r="308" spans="3:17" ht="15" customHeight="1" x14ac:dyDescent="0.3">
      <c r="C308" s="39" t="str">
        <f>+RESUMEN!C140</f>
        <v>04.04.05.01</v>
      </c>
      <c r="D308" s="31" t="str">
        <f>+RESUMEN!D140</f>
        <v>CODO PVC CP Ø2" x 90"</v>
      </c>
      <c r="E308" s="68" t="str">
        <f>+RESUMEN!E140</f>
        <v>UND</v>
      </c>
      <c r="F308" s="62"/>
      <c r="G308" s="62"/>
      <c r="H308" s="26"/>
      <c r="I308" s="62"/>
      <c r="J308" s="62"/>
      <c r="K308" s="62"/>
      <c r="L308" s="62"/>
      <c r="M308" s="70"/>
      <c r="N308" s="70">
        <f>+SUM(M309:M312)</f>
        <v>75</v>
      </c>
    </row>
    <row r="309" spans="3:17" s="4" customFormat="1" ht="15" customHeight="1" x14ac:dyDescent="0.3">
      <c r="C309" s="39"/>
      <c r="D309" s="64" t="s">
        <v>183</v>
      </c>
      <c r="E309" s="32" t="s">
        <v>57</v>
      </c>
      <c r="F309" s="62">
        <v>1</v>
      </c>
      <c r="G309" s="62">
        <v>10</v>
      </c>
      <c r="H309" s="62"/>
      <c r="I309" s="62"/>
      <c r="J309" s="62"/>
      <c r="K309" s="62"/>
      <c r="L309" s="62"/>
      <c r="M309" s="62">
        <f>+PRODUCT(F309:L309)</f>
        <v>10</v>
      </c>
      <c r="N309" s="62"/>
      <c r="P309" s="5"/>
      <c r="Q309" s="5"/>
    </row>
    <row r="310" spans="3:17" s="4" customFormat="1" ht="15" customHeight="1" x14ac:dyDescent="0.3">
      <c r="C310" s="39"/>
      <c r="D310" s="64" t="s">
        <v>178</v>
      </c>
      <c r="E310" s="32" t="s">
        <v>57</v>
      </c>
      <c r="F310" s="62">
        <v>1</v>
      </c>
      <c r="G310" s="62">
        <v>21</v>
      </c>
      <c r="H310" s="62"/>
      <c r="I310" s="62"/>
      <c r="J310" s="62"/>
      <c r="K310" s="62"/>
      <c r="L310" s="62"/>
      <c r="M310" s="62">
        <f t="shared" ref="M310:M312" si="63">+PRODUCT(F310:L310)</f>
        <v>21</v>
      </c>
      <c r="N310" s="62"/>
      <c r="P310" s="5"/>
      <c r="Q310" s="5"/>
    </row>
    <row r="311" spans="3:17" s="4" customFormat="1" ht="15" customHeight="1" x14ac:dyDescent="0.3">
      <c r="C311" s="39"/>
      <c r="D311" s="64" t="s">
        <v>179</v>
      </c>
      <c r="E311" s="32" t="s">
        <v>57</v>
      </c>
      <c r="F311" s="62">
        <v>1</v>
      </c>
      <c r="G311" s="62">
        <v>21</v>
      </c>
      <c r="H311" s="62"/>
      <c r="I311" s="62"/>
      <c r="J311" s="62"/>
      <c r="K311" s="62"/>
      <c r="L311" s="62"/>
      <c r="M311" s="62">
        <f t="shared" si="63"/>
        <v>21</v>
      </c>
      <c r="N311" s="62"/>
      <c r="P311" s="5"/>
      <c r="Q311" s="5"/>
    </row>
    <row r="312" spans="3:17" s="4" customFormat="1" ht="15" customHeight="1" x14ac:dyDescent="0.3">
      <c r="C312" s="39"/>
      <c r="D312" s="64" t="s">
        <v>180</v>
      </c>
      <c r="E312" s="32" t="s">
        <v>57</v>
      </c>
      <c r="F312" s="62">
        <v>1</v>
      </c>
      <c r="G312" s="62">
        <v>23</v>
      </c>
      <c r="H312" s="62"/>
      <c r="I312" s="62"/>
      <c r="J312" s="62"/>
      <c r="K312" s="62"/>
      <c r="L312" s="62"/>
      <c r="M312" s="62">
        <f t="shared" si="63"/>
        <v>23</v>
      </c>
      <c r="N312" s="62"/>
      <c r="P312" s="5"/>
      <c r="Q312" s="5"/>
    </row>
    <row r="313" spans="3:17" s="4" customFormat="1" ht="15" customHeight="1" x14ac:dyDescent="0.3">
      <c r="C313" s="39"/>
      <c r="D313" s="31"/>
      <c r="E313" s="68"/>
      <c r="F313" s="62"/>
      <c r="G313" s="62"/>
      <c r="H313" s="62"/>
      <c r="I313" s="62"/>
      <c r="J313" s="62"/>
      <c r="K313" s="62"/>
      <c r="L313" s="62"/>
      <c r="M313" s="62"/>
      <c r="N313" s="62"/>
      <c r="P313" s="5"/>
      <c r="Q313" s="5"/>
    </row>
    <row r="314" spans="3:17" s="4" customFormat="1" ht="15" customHeight="1" x14ac:dyDescent="0.3">
      <c r="C314" s="39" t="str">
        <f>+RESUMEN!C141</f>
        <v>04.04.05.02</v>
      </c>
      <c r="D314" s="31" t="str">
        <f>+RESUMEN!D141</f>
        <v>CODO DE VENTILACION PVC CP Ø4" x 90°</v>
      </c>
      <c r="E314" s="68" t="str">
        <f>+RESUMEN!E141</f>
        <v>UND</v>
      </c>
      <c r="F314" s="62"/>
      <c r="G314" s="62"/>
      <c r="H314" s="62"/>
      <c r="I314" s="62"/>
      <c r="J314" s="62"/>
      <c r="K314" s="62"/>
      <c r="L314" s="62"/>
      <c r="M314" s="70"/>
      <c r="N314" s="70">
        <f>+SUM(M315:M318)</f>
        <v>38</v>
      </c>
      <c r="P314" s="5"/>
      <c r="Q314" s="5"/>
    </row>
    <row r="315" spans="3:17" s="4" customFormat="1" ht="15" customHeight="1" x14ac:dyDescent="0.3">
      <c r="C315" s="39"/>
      <c r="D315" s="64" t="s">
        <v>183</v>
      </c>
      <c r="E315" s="32" t="s">
        <v>57</v>
      </c>
      <c r="F315" s="62">
        <v>1</v>
      </c>
      <c r="G315" s="62">
        <f>2*G259</f>
        <v>6</v>
      </c>
      <c r="H315" s="62"/>
      <c r="I315" s="62"/>
      <c r="J315" s="62"/>
      <c r="K315" s="62"/>
      <c r="L315" s="62"/>
      <c r="M315" s="62">
        <f>+PRODUCT(F315:L315)</f>
        <v>6</v>
      </c>
      <c r="N315" s="62"/>
      <c r="P315" s="5"/>
      <c r="Q315" s="5"/>
    </row>
    <row r="316" spans="3:17" s="4" customFormat="1" ht="15" customHeight="1" x14ac:dyDescent="0.3">
      <c r="C316" s="39"/>
      <c r="D316" s="64" t="s">
        <v>178</v>
      </c>
      <c r="E316" s="32" t="s">
        <v>57</v>
      </c>
      <c r="F316" s="62">
        <v>1</v>
      </c>
      <c r="G316" s="62">
        <f t="shared" ref="G316:G318" si="64">2*G260</f>
        <v>10</v>
      </c>
      <c r="H316" s="62"/>
      <c r="I316" s="62"/>
      <c r="J316" s="62"/>
      <c r="K316" s="62"/>
      <c r="L316" s="62"/>
      <c r="M316" s="62">
        <f t="shared" ref="M316:M318" si="65">+PRODUCT(F316:L316)</f>
        <v>10</v>
      </c>
      <c r="N316" s="62"/>
      <c r="P316" s="5"/>
      <c r="Q316" s="5"/>
    </row>
    <row r="317" spans="3:17" s="4" customFormat="1" ht="15" customHeight="1" x14ac:dyDescent="0.3">
      <c r="C317" s="39"/>
      <c r="D317" s="64" t="s">
        <v>179</v>
      </c>
      <c r="E317" s="32" t="s">
        <v>57</v>
      </c>
      <c r="F317" s="62">
        <v>1</v>
      </c>
      <c r="G317" s="62">
        <f t="shared" si="64"/>
        <v>10</v>
      </c>
      <c r="H317" s="62"/>
      <c r="I317" s="62"/>
      <c r="J317" s="62"/>
      <c r="K317" s="62"/>
      <c r="L317" s="62"/>
      <c r="M317" s="62">
        <f t="shared" si="65"/>
        <v>10</v>
      </c>
      <c r="N317" s="62"/>
      <c r="P317" s="5"/>
      <c r="Q317" s="5"/>
    </row>
    <row r="318" spans="3:17" s="4" customFormat="1" ht="15" customHeight="1" x14ac:dyDescent="0.3">
      <c r="C318" s="39"/>
      <c r="D318" s="64" t="s">
        <v>180</v>
      </c>
      <c r="E318" s="32" t="s">
        <v>57</v>
      </c>
      <c r="F318" s="62">
        <v>1</v>
      </c>
      <c r="G318" s="62">
        <f t="shared" si="64"/>
        <v>12</v>
      </c>
      <c r="H318" s="62"/>
      <c r="I318" s="62"/>
      <c r="J318" s="62"/>
      <c r="K318" s="62"/>
      <c r="L318" s="62"/>
      <c r="M318" s="62">
        <f t="shared" si="65"/>
        <v>12</v>
      </c>
      <c r="N318" s="62"/>
      <c r="P318" s="5"/>
      <c r="Q318" s="5"/>
    </row>
    <row r="319" spans="3:17" s="4" customFormat="1" ht="15" customHeight="1" x14ac:dyDescent="0.3">
      <c r="C319" s="39"/>
      <c r="D319" s="31"/>
      <c r="E319" s="68"/>
      <c r="F319" s="62"/>
      <c r="G319" s="62"/>
      <c r="H319" s="62"/>
      <c r="I319" s="62"/>
      <c r="J319" s="62"/>
      <c r="K319" s="62"/>
      <c r="L319" s="62"/>
      <c r="M319" s="62"/>
      <c r="N319" s="62"/>
      <c r="P319" s="5"/>
      <c r="Q319" s="5"/>
    </row>
    <row r="320" spans="3:17" s="4" customFormat="1" ht="15" customHeight="1" x14ac:dyDescent="0.3">
      <c r="C320" s="39" t="str">
        <f>+RESUMEN!C142</f>
        <v>04.04.05.03</v>
      </c>
      <c r="D320" s="31" t="str">
        <f>+RESUMEN!D142</f>
        <v>CODO PVC CP Ø2" x 45°</v>
      </c>
      <c r="E320" s="68" t="str">
        <f>+RESUMEN!E142</f>
        <v>UND</v>
      </c>
      <c r="F320" s="62"/>
      <c r="G320" s="62"/>
      <c r="H320" s="62"/>
      <c r="I320" s="62"/>
      <c r="J320" s="62"/>
      <c r="K320" s="62"/>
      <c r="L320" s="62"/>
      <c r="M320" s="70"/>
      <c r="N320" s="70">
        <f>+SUM(M321:M324)</f>
        <v>35</v>
      </c>
      <c r="P320" s="5"/>
      <c r="Q320" s="5"/>
    </row>
    <row r="321" spans="3:17" s="4" customFormat="1" ht="15" customHeight="1" x14ac:dyDescent="0.3">
      <c r="C321" s="39"/>
      <c r="D321" s="64" t="s">
        <v>183</v>
      </c>
      <c r="E321" s="32" t="s">
        <v>57</v>
      </c>
      <c r="F321" s="62">
        <v>1</v>
      </c>
      <c r="G321" s="62">
        <v>2</v>
      </c>
      <c r="H321" s="62"/>
      <c r="I321" s="62"/>
      <c r="J321" s="62"/>
      <c r="K321" s="62"/>
      <c r="L321" s="62"/>
      <c r="M321" s="62">
        <f>+PRODUCT(F321:L321)</f>
        <v>2</v>
      </c>
      <c r="N321" s="62"/>
      <c r="P321" s="5"/>
      <c r="Q321" s="5"/>
    </row>
    <row r="322" spans="3:17" s="4" customFormat="1" ht="15" customHeight="1" x14ac:dyDescent="0.3">
      <c r="C322" s="39"/>
      <c r="D322" s="64" t="s">
        <v>178</v>
      </c>
      <c r="E322" s="32" t="s">
        <v>57</v>
      </c>
      <c r="F322" s="62">
        <v>1</v>
      </c>
      <c r="G322" s="62">
        <v>9</v>
      </c>
      <c r="H322" s="62"/>
      <c r="I322" s="62"/>
      <c r="J322" s="62"/>
      <c r="K322" s="62"/>
      <c r="L322" s="62"/>
      <c r="M322" s="62">
        <f t="shared" ref="M322:M324" si="66">+PRODUCT(F322:L322)</f>
        <v>9</v>
      </c>
      <c r="N322" s="62"/>
      <c r="P322" s="5"/>
      <c r="Q322" s="5"/>
    </row>
    <row r="323" spans="3:17" s="4" customFormat="1" ht="15" customHeight="1" x14ac:dyDescent="0.3">
      <c r="C323" s="39"/>
      <c r="D323" s="64" t="s">
        <v>179</v>
      </c>
      <c r="E323" s="32" t="s">
        <v>57</v>
      </c>
      <c r="F323" s="62">
        <v>1</v>
      </c>
      <c r="G323" s="62">
        <v>11</v>
      </c>
      <c r="H323" s="62"/>
      <c r="I323" s="62"/>
      <c r="J323" s="62"/>
      <c r="K323" s="62"/>
      <c r="L323" s="62"/>
      <c r="M323" s="62">
        <f t="shared" si="66"/>
        <v>11</v>
      </c>
      <c r="N323" s="62"/>
      <c r="P323" s="5"/>
      <c r="Q323" s="5"/>
    </row>
    <row r="324" spans="3:17" s="4" customFormat="1" ht="15" customHeight="1" x14ac:dyDescent="0.3">
      <c r="C324" s="39"/>
      <c r="D324" s="64" t="s">
        <v>180</v>
      </c>
      <c r="E324" s="32" t="s">
        <v>57</v>
      </c>
      <c r="F324" s="62">
        <v>1</v>
      </c>
      <c r="G324" s="62">
        <v>13</v>
      </c>
      <c r="H324" s="62"/>
      <c r="I324" s="62"/>
      <c r="J324" s="62"/>
      <c r="K324" s="62"/>
      <c r="L324" s="62"/>
      <c r="M324" s="62">
        <f t="shared" si="66"/>
        <v>13</v>
      </c>
      <c r="N324" s="62"/>
      <c r="P324" s="5"/>
      <c r="Q324" s="5"/>
    </row>
    <row r="325" spans="3:17" s="4" customFormat="1" ht="15" customHeight="1" x14ac:dyDescent="0.3">
      <c r="C325" s="39"/>
      <c r="D325" s="64"/>
      <c r="E325" s="32"/>
      <c r="F325" s="62"/>
      <c r="G325" s="62"/>
      <c r="H325" s="62"/>
      <c r="I325" s="62"/>
      <c r="J325" s="62"/>
      <c r="K325" s="62"/>
      <c r="L325" s="62"/>
      <c r="M325" s="62"/>
      <c r="N325" s="62"/>
      <c r="P325" s="5"/>
      <c r="Q325" s="5"/>
    </row>
    <row r="326" spans="3:17" s="4" customFormat="1" ht="15" customHeight="1" x14ac:dyDescent="0.3">
      <c r="C326" s="39" t="str">
        <f>+RESUMEN!C143</f>
        <v>04.04.05.04</v>
      </c>
      <c r="D326" s="31" t="str">
        <f>+RESUMEN!D143</f>
        <v>CODO PVC CP Ø4" x 45°</v>
      </c>
      <c r="E326" s="68" t="str">
        <f>+RESUMEN!E143</f>
        <v>UND</v>
      </c>
      <c r="F326" s="62"/>
      <c r="G326" s="62"/>
      <c r="H326" s="62"/>
      <c r="I326" s="62"/>
      <c r="J326" s="62"/>
      <c r="K326" s="62"/>
      <c r="L326" s="62"/>
      <c r="M326" s="70"/>
      <c r="N326" s="70">
        <f>+SUM(M327:M330)</f>
        <v>24</v>
      </c>
      <c r="P326" s="5"/>
      <c r="Q326" s="5"/>
    </row>
    <row r="327" spans="3:17" s="4" customFormat="1" ht="15" customHeight="1" x14ac:dyDescent="0.3">
      <c r="C327" s="39"/>
      <c r="D327" s="64" t="s">
        <v>183</v>
      </c>
      <c r="E327" s="32" t="s">
        <v>57</v>
      </c>
      <c r="F327" s="62">
        <v>1</v>
      </c>
      <c r="G327" s="62">
        <v>2</v>
      </c>
      <c r="H327" s="62"/>
      <c r="I327" s="62"/>
      <c r="J327" s="62"/>
      <c r="K327" s="62"/>
      <c r="L327" s="62"/>
      <c r="M327" s="62">
        <f>+PRODUCT(F327:L327)</f>
        <v>2</v>
      </c>
      <c r="N327" s="62"/>
      <c r="P327" s="5"/>
      <c r="Q327" s="5"/>
    </row>
    <row r="328" spans="3:17" s="4" customFormat="1" ht="15" customHeight="1" x14ac:dyDescent="0.3">
      <c r="C328" s="39"/>
      <c r="D328" s="64" t="s">
        <v>178</v>
      </c>
      <c r="E328" s="32" t="s">
        <v>57</v>
      </c>
      <c r="F328" s="62">
        <v>1</v>
      </c>
      <c r="G328" s="62">
        <v>7</v>
      </c>
      <c r="H328" s="62"/>
      <c r="I328" s="62"/>
      <c r="J328" s="62"/>
      <c r="K328" s="62"/>
      <c r="L328" s="62"/>
      <c r="M328" s="62">
        <f t="shared" ref="M328:M330" si="67">+PRODUCT(F328:L328)</f>
        <v>7</v>
      </c>
      <c r="N328" s="62"/>
      <c r="P328" s="5"/>
      <c r="Q328" s="5"/>
    </row>
    <row r="329" spans="3:17" s="4" customFormat="1" ht="15" customHeight="1" x14ac:dyDescent="0.3">
      <c r="C329" s="39"/>
      <c r="D329" s="64" t="s">
        <v>179</v>
      </c>
      <c r="E329" s="32" t="s">
        <v>57</v>
      </c>
      <c r="F329" s="62">
        <v>1</v>
      </c>
      <c r="G329" s="62">
        <v>7</v>
      </c>
      <c r="H329" s="62"/>
      <c r="I329" s="62"/>
      <c r="J329" s="62"/>
      <c r="K329" s="62"/>
      <c r="L329" s="62"/>
      <c r="M329" s="62">
        <f t="shared" si="67"/>
        <v>7</v>
      </c>
      <c r="N329" s="62"/>
      <c r="P329" s="5"/>
      <c r="Q329" s="5"/>
    </row>
    <row r="330" spans="3:17" s="4" customFormat="1" ht="15" customHeight="1" x14ac:dyDescent="0.3">
      <c r="C330" s="39"/>
      <c r="D330" s="64" t="s">
        <v>180</v>
      </c>
      <c r="E330" s="32" t="s">
        <v>57</v>
      </c>
      <c r="F330" s="62">
        <v>1</v>
      </c>
      <c r="G330" s="62">
        <v>8</v>
      </c>
      <c r="H330" s="62"/>
      <c r="I330" s="62"/>
      <c r="J330" s="62"/>
      <c r="K330" s="62"/>
      <c r="L330" s="62"/>
      <c r="M330" s="62">
        <f t="shared" si="67"/>
        <v>8</v>
      </c>
      <c r="N330" s="62"/>
      <c r="P330" s="5"/>
      <c r="Q330" s="5"/>
    </row>
    <row r="331" spans="3:17" s="4" customFormat="1" ht="15" customHeight="1" x14ac:dyDescent="0.3">
      <c r="C331" s="39"/>
      <c r="D331" s="31"/>
      <c r="E331" s="68"/>
      <c r="F331" s="62"/>
      <c r="G331" s="62"/>
      <c r="H331" s="62"/>
      <c r="I331" s="62"/>
      <c r="J331" s="62"/>
      <c r="K331" s="62"/>
      <c r="L331" s="62"/>
      <c r="M331" s="62"/>
      <c r="N331" s="62"/>
      <c r="P331" s="5"/>
      <c r="Q331" s="5"/>
    </row>
    <row r="332" spans="3:17" s="4" customFormat="1" ht="15" customHeight="1" x14ac:dyDescent="0.3">
      <c r="C332" s="39" t="str">
        <f>+RESUMEN!C144</f>
        <v>04.04.05.05</v>
      </c>
      <c r="D332" s="31" t="str">
        <f>+RESUMEN!D144</f>
        <v>TEE PVC DESAGUE CP Ø2"</v>
      </c>
      <c r="E332" s="68" t="str">
        <f>+RESUMEN!E144</f>
        <v>UND</v>
      </c>
      <c r="F332" s="62"/>
      <c r="G332" s="62"/>
      <c r="H332" s="62"/>
      <c r="I332" s="62"/>
      <c r="J332" s="62"/>
      <c r="K332" s="62"/>
      <c r="L332" s="62"/>
      <c r="M332" s="70"/>
      <c r="N332" s="70">
        <f>+SUM(M333:M336)</f>
        <v>45</v>
      </c>
      <c r="P332" s="5"/>
      <c r="Q332" s="5"/>
    </row>
    <row r="333" spans="3:17" s="4" customFormat="1" ht="15" customHeight="1" x14ac:dyDescent="0.3">
      <c r="C333" s="39"/>
      <c r="D333" s="64" t="s">
        <v>183</v>
      </c>
      <c r="E333" s="32" t="s">
        <v>57</v>
      </c>
      <c r="F333" s="62">
        <v>1</v>
      </c>
      <c r="G333" s="62">
        <v>5</v>
      </c>
      <c r="H333" s="62"/>
      <c r="I333" s="62"/>
      <c r="J333" s="62"/>
      <c r="K333" s="62"/>
      <c r="L333" s="62"/>
      <c r="M333" s="62">
        <f>+PRODUCT(F333:L333)</f>
        <v>5</v>
      </c>
      <c r="N333" s="62"/>
      <c r="P333" s="5"/>
      <c r="Q333" s="5"/>
    </row>
    <row r="334" spans="3:17" s="4" customFormat="1" ht="15" customHeight="1" x14ac:dyDescent="0.3">
      <c r="C334" s="39"/>
      <c r="D334" s="64" t="s">
        <v>178</v>
      </c>
      <c r="E334" s="32" t="s">
        <v>57</v>
      </c>
      <c r="F334" s="62">
        <v>1</v>
      </c>
      <c r="G334" s="62">
        <v>13</v>
      </c>
      <c r="H334" s="62"/>
      <c r="I334" s="62"/>
      <c r="J334" s="62"/>
      <c r="K334" s="62"/>
      <c r="L334" s="62"/>
      <c r="M334" s="62">
        <f t="shared" ref="M334:M336" si="68">+PRODUCT(F334:L334)</f>
        <v>13</v>
      </c>
      <c r="N334" s="62"/>
      <c r="P334" s="5"/>
      <c r="Q334" s="5"/>
    </row>
    <row r="335" spans="3:17" s="4" customFormat="1" ht="15" customHeight="1" x14ac:dyDescent="0.3">
      <c r="C335" s="39"/>
      <c r="D335" s="64" t="s">
        <v>179</v>
      </c>
      <c r="E335" s="32" t="s">
        <v>57</v>
      </c>
      <c r="F335" s="62">
        <v>1</v>
      </c>
      <c r="G335" s="62">
        <v>13</v>
      </c>
      <c r="H335" s="62"/>
      <c r="I335" s="62"/>
      <c r="J335" s="62"/>
      <c r="K335" s="62"/>
      <c r="L335" s="62"/>
      <c r="M335" s="62">
        <f t="shared" si="68"/>
        <v>13</v>
      </c>
      <c r="N335" s="62"/>
      <c r="P335" s="5"/>
      <c r="Q335" s="5"/>
    </row>
    <row r="336" spans="3:17" s="4" customFormat="1" ht="15" customHeight="1" x14ac:dyDescent="0.3">
      <c r="C336" s="39"/>
      <c r="D336" s="64" t="s">
        <v>180</v>
      </c>
      <c r="E336" s="32" t="s">
        <v>57</v>
      </c>
      <c r="F336" s="62">
        <v>1</v>
      </c>
      <c r="G336" s="62">
        <v>14</v>
      </c>
      <c r="H336" s="62"/>
      <c r="I336" s="62"/>
      <c r="J336" s="62"/>
      <c r="K336" s="62"/>
      <c r="L336" s="62"/>
      <c r="M336" s="62">
        <f t="shared" si="68"/>
        <v>14</v>
      </c>
      <c r="N336" s="62"/>
      <c r="P336" s="5"/>
      <c r="Q336" s="5"/>
    </row>
    <row r="337" spans="3:17" s="4" customFormat="1" ht="15" customHeight="1" x14ac:dyDescent="0.3">
      <c r="C337" s="39"/>
      <c r="D337" s="31"/>
      <c r="E337" s="68"/>
      <c r="F337" s="62"/>
      <c r="G337" s="62"/>
      <c r="H337" s="62"/>
      <c r="I337" s="62"/>
      <c r="J337" s="62"/>
      <c r="K337" s="62"/>
      <c r="L337" s="62"/>
      <c r="M337" s="62"/>
      <c r="N337" s="62"/>
      <c r="P337" s="5"/>
      <c r="Q337" s="5"/>
    </row>
    <row r="338" spans="3:17" s="4" customFormat="1" ht="15" customHeight="1" x14ac:dyDescent="0.3">
      <c r="C338" s="39" t="str">
        <f>+RESUMEN!C145</f>
        <v>04.04.05.06</v>
      </c>
      <c r="D338" s="31" t="str">
        <f>+RESUMEN!D145</f>
        <v>YEE PVC CP Ø2"</v>
      </c>
      <c r="E338" s="68" t="str">
        <f>+RESUMEN!E145</f>
        <v>UND</v>
      </c>
      <c r="F338" s="62"/>
      <c r="G338" s="62"/>
      <c r="H338" s="62"/>
      <c r="I338" s="62"/>
      <c r="J338" s="62"/>
      <c r="K338" s="62"/>
      <c r="L338" s="62"/>
      <c r="M338" s="70"/>
      <c r="N338" s="70">
        <f>+SUM(M339:M340)</f>
        <v>6</v>
      </c>
      <c r="P338" s="5"/>
      <c r="Q338" s="5"/>
    </row>
    <row r="339" spans="3:17" s="4" customFormat="1" ht="15" customHeight="1" x14ac:dyDescent="0.3">
      <c r="C339" s="39"/>
      <c r="D339" s="64" t="s">
        <v>178</v>
      </c>
      <c r="E339" s="32" t="s">
        <v>57</v>
      </c>
      <c r="F339" s="62">
        <v>1</v>
      </c>
      <c r="G339" s="62">
        <v>3</v>
      </c>
      <c r="H339" s="62"/>
      <c r="I339" s="62"/>
      <c r="J339" s="62"/>
      <c r="K339" s="62"/>
      <c r="L339" s="62"/>
      <c r="M339" s="62">
        <f>+PRODUCT(F339:L339)</f>
        <v>3</v>
      </c>
      <c r="N339" s="62"/>
      <c r="P339" s="5"/>
      <c r="Q339" s="5"/>
    </row>
    <row r="340" spans="3:17" s="4" customFormat="1" ht="15" customHeight="1" x14ac:dyDescent="0.3">
      <c r="C340" s="39"/>
      <c r="D340" s="64" t="s">
        <v>179</v>
      </c>
      <c r="E340" s="32" t="s">
        <v>57</v>
      </c>
      <c r="F340" s="62">
        <v>1</v>
      </c>
      <c r="G340" s="62">
        <v>3</v>
      </c>
      <c r="H340" s="62"/>
      <c r="I340" s="62"/>
      <c r="J340" s="62"/>
      <c r="K340" s="62"/>
      <c r="L340" s="62"/>
      <c r="M340" s="62">
        <f t="shared" ref="M340" si="69">+PRODUCT(F340:L340)</f>
        <v>3</v>
      </c>
      <c r="N340" s="62"/>
      <c r="P340" s="5"/>
      <c r="Q340" s="5"/>
    </row>
    <row r="341" spans="3:17" s="4" customFormat="1" ht="15" customHeight="1" x14ac:dyDescent="0.3">
      <c r="C341" s="39"/>
      <c r="D341" s="31"/>
      <c r="E341" s="68"/>
      <c r="F341" s="62"/>
      <c r="G341" s="62"/>
      <c r="H341" s="62"/>
      <c r="I341" s="62"/>
      <c r="J341" s="62"/>
      <c r="K341" s="62"/>
      <c r="L341" s="62"/>
      <c r="M341" s="62"/>
      <c r="N341" s="62"/>
      <c r="P341" s="5"/>
      <c r="Q341" s="5"/>
    </row>
    <row r="342" spans="3:17" s="4" customFormat="1" ht="15" customHeight="1" x14ac:dyDescent="0.3">
      <c r="C342" s="39" t="str">
        <f>+RESUMEN!C146</f>
        <v>04.04.05.07</v>
      </c>
      <c r="D342" s="31" t="str">
        <f>+RESUMEN!D146</f>
        <v>YEE PVC CP Ø4"</v>
      </c>
      <c r="E342" s="68" t="str">
        <f>+RESUMEN!E146</f>
        <v>UND</v>
      </c>
      <c r="F342" s="62"/>
      <c r="G342" s="62"/>
      <c r="H342" s="62"/>
      <c r="I342" s="62"/>
      <c r="J342" s="62"/>
      <c r="K342" s="62"/>
      <c r="L342" s="62"/>
      <c r="M342" s="70"/>
      <c r="N342" s="70">
        <f>+SUM(M343:M346)</f>
        <v>25</v>
      </c>
      <c r="P342" s="5"/>
      <c r="Q342" s="5"/>
    </row>
    <row r="343" spans="3:17" s="4" customFormat="1" ht="15" customHeight="1" x14ac:dyDescent="0.3">
      <c r="C343" s="39"/>
      <c r="D343" s="64" t="s">
        <v>183</v>
      </c>
      <c r="E343" s="32" t="s">
        <v>57</v>
      </c>
      <c r="F343" s="62">
        <v>1</v>
      </c>
      <c r="G343" s="62">
        <v>3</v>
      </c>
      <c r="H343" s="62"/>
      <c r="I343" s="62"/>
      <c r="J343" s="62"/>
      <c r="K343" s="62"/>
      <c r="L343" s="62"/>
      <c r="M343" s="62">
        <f>+PRODUCT(F343:L343)</f>
        <v>3</v>
      </c>
      <c r="N343" s="62"/>
      <c r="P343" s="5"/>
      <c r="Q343" s="5"/>
    </row>
    <row r="344" spans="3:17" s="4" customFormat="1" ht="15" customHeight="1" x14ac:dyDescent="0.3">
      <c r="C344" s="39"/>
      <c r="D344" s="64" t="s">
        <v>178</v>
      </c>
      <c r="E344" s="32" t="s">
        <v>57</v>
      </c>
      <c r="F344" s="62">
        <v>1</v>
      </c>
      <c r="G344" s="62">
        <v>7</v>
      </c>
      <c r="H344" s="62"/>
      <c r="I344" s="62"/>
      <c r="J344" s="62"/>
      <c r="K344" s="62"/>
      <c r="L344" s="62"/>
      <c r="M344" s="62">
        <f t="shared" ref="M344:M346" si="70">+PRODUCT(F344:L344)</f>
        <v>7</v>
      </c>
      <c r="N344" s="62"/>
      <c r="P344" s="5"/>
      <c r="Q344" s="5"/>
    </row>
    <row r="345" spans="3:17" s="4" customFormat="1" ht="15" customHeight="1" x14ac:dyDescent="0.3">
      <c r="C345" s="39"/>
      <c r="D345" s="64" t="s">
        <v>179</v>
      </c>
      <c r="E345" s="32" t="s">
        <v>57</v>
      </c>
      <c r="F345" s="62">
        <v>1</v>
      </c>
      <c r="G345" s="62">
        <v>7</v>
      </c>
      <c r="H345" s="62"/>
      <c r="I345" s="62"/>
      <c r="J345" s="62"/>
      <c r="K345" s="62"/>
      <c r="L345" s="62"/>
      <c r="M345" s="62">
        <f t="shared" si="70"/>
        <v>7</v>
      </c>
      <c r="N345" s="62"/>
      <c r="P345" s="5"/>
      <c r="Q345" s="5"/>
    </row>
    <row r="346" spans="3:17" s="4" customFormat="1" ht="15" customHeight="1" x14ac:dyDescent="0.3">
      <c r="C346" s="39"/>
      <c r="D346" s="64" t="s">
        <v>180</v>
      </c>
      <c r="E346" s="32" t="s">
        <v>57</v>
      </c>
      <c r="F346" s="62">
        <v>1</v>
      </c>
      <c r="G346" s="62">
        <v>8</v>
      </c>
      <c r="H346" s="62"/>
      <c r="I346" s="62"/>
      <c r="J346" s="62"/>
      <c r="K346" s="62"/>
      <c r="L346" s="62"/>
      <c r="M346" s="62">
        <f t="shared" si="70"/>
        <v>8</v>
      </c>
      <c r="N346" s="62"/>
      <c r="P346" s="5"/>
      <c r="Q346" s="5"/>
    </row>
    <row r="347" spans="3:17" s="4" customFormat="1" ht="15" customHeight="1" x14ac:dyDescent="0.3">
      <c r="C347" s="39"/>
      <c r="D347" s="31"/>
      <c r="E347" s="68"/>
      <c r="F347" s="62"/>
      <c r="G347" s="62"/>
      <c r="H347" s="62"/>
      <c r="I347" s="62"/>
      <c r="J347" s="62"/>
      <c r="K347" s="62"/>
      <c r="L347" s="62"/>
      <c r="M347" s="62"/>
      <c r="N347" s="62"/>
      <c r="P347" s="5"/>
      <c r="Q347" s="5"/>
    </row>
    <row r="348" spans="3:17" s="4" customFormat="1" ht="15" customHeight="1" x14ac:dyDescent="0.3">
      <c r="C348" s="39" t="str">
        <f>+RESUMEN!C147</f>
        <v>04.04.05.08</v>
      </c>
      <c r="D348" s="31" t="str">
        <f>+RESUMEN!D147</f>
        <v>YEE C/ REDUCCION PVC CP Ø4" - Ø2"</v>
      </c>
      <c r="E348" s="68" t="str">
        <f>+RESUMEN!E147</f>
        <v>UND</v>
      </c>
      <c r="F348" s="62"/>
      <c r="G348" s="62"/>
      <c r="H348" s="62"/>
      <c r="I348" s="62"/>
      <c r="J348" s="62"/>
      <c r="K348" s="62"/>
      <c r="L348" s="62"/>
      <c r="M348" s="70"/>
      <c r="N348" s="70">
        <f>+SUM(M349:M352)</f>
        <v>33</v>
      </c>
      <c r="P348" s="5"/>
      <c r="Q348" s="5"/>
    </row>
    <row r="349" spans="3:17" s="4" customFormat="1" ht="15" customHeight="1" x14ac:dyDescent="0.3">
      <c r="C349" s="39"/>
      <c r="D349" s="64" t="s">
        <v>183</v>
      </c>
      <c r="E349" s="32" t="s">
        <v>57</v>
      </c>
      <c r="F349" s="62">
        <v>1</v>
      </c>
      <c r="G349" s="62">
        <v>5</v>
      </c>
      <c r="H349" s="62"/>
      <c r="I349" s="62"/>
      <c r="J349" s="62"/>
      <c r="K349" s="62"/>
      <c r="L349" s="62"/>
      <c r="M349" s="62">
        <f>+PRODUCT(F349:L349)</f>
        <v>5</v>
      </c>
      <c r="N349" s="62"/>
      <c r="P349" s="5"/>
      <c r="Q349" s="5"/>
    </row>
    <row r="350" spans="3:17" s="4" customFormat="1" ht="15" customHeight="1" x14ac:dyDescent="0.3">
      <c r="C350" s="39"/>
      <c r="D350" s="64" t="s">
        <v>178</v>
      </c>
      <c r="E350" s="32" t="s">
        <v>57</v>
      </c>
      <c r="F350" s="62">
        <v>1</v>
      </c>
      <c r="G350" s="62">
        <v>9</v>
      </c>
      <c r="H350" s="62"/>
      <c r="I350" s="62"/>
      <c r="J350" s="62"/>
      <c r="K350" s="62"/>
      <c r="L350" s="62"/>
      <c r="M350" s="62">
        <f t="shared" ref="M350:M352" si="71">+PRODUCT(F350:L350)</f>
        <v>9</v>
      </c>
      <c r="N350" s="62"/>
      <c r="P350" s="5"/>
      <c r="Q350" s="5"/>
    </row>
    <row r="351" spans="3:17" s="4" customFormat="1" ht="15" customHeight="1" x14ac:dyDescent="0.3">
      <c r="C351" s="39"/>
      <c r="D351" s="64" t="s">
        <v>179</v>
      </c>
      <c r="E351" s="32" t="s">
        <v>57</v>
      </c>
      <c r="F351" s="62">
        <v>1</v>
      </c>
      <c r="G351" s="62">
        <v>9</v>
      </c>
      <c r="H351" s="62"/>
      <c r="I351" s="62"/>
      <c r="J351" s="62"/>
      <c r="K351" s="62"/>
      <c r="L351" s="62"/>
      <c r="M351" s="62">
        <f t="shared" si="71"/>
        <v>9</v>
      </c>
      <c r="N351" s="62"/>
      <c r="P351" s="5"/>
      <c r="Q351" s="5"/>
    </row>
    <row r="352" spans="3:17" s="4" customFormat="1" ht="15" customHeight="1" x14ac:dyDescent="0.3">
      <c r="C352" s="39"/>
      <c r="D352" s="64" t="s">
        <v>180</v>
      </c>
      <c r="E352" s="32" t="s">
        <v>57</v>
      </c>
      <c r="F352" s="62">
        <v>1</v>
      </c>
      <c r="G352" s="62">
        <v>10</v>
      </c>
      <c r="H352" s="62"/>
      <c r="I352" s="62"/>
      <c r="J352" s="62"/>
      <c r="K352" s="62"/>
      <c r="L352" s="62"/>
      <c r="M352" s="62">
        <f t="shared" si="71"/>
        <v>10</v>
      </c>
      <c r="N352" s="62"/>
      <c r="P352" s="5"/>
      <c r="Q352" s="5"/>
    </row>
    <row r="353" spans="3:17" s="4" customFormat="1" ht="15" customHeight="1" x14ac:dyDescent="0.3">
      <c r="C353" s="39"/>
      <c r="D353" s="64"/>
      <c r="E353" s="32"/>
      <c r="F353" s="62"/>
      <c r="G353" s="62"/>
      <c r="H353" s="62"/>
      <c r="I353" s="62"/>
      <c r="J353" s="62"/>
      <c r="K353" s="62"/>
      <c r="L353" s="62"/>
      <c r="M353" s="62"/>
      <c r="N353" s="62"/>
      <c r="P353" s="5"/>
      <c r="Q353" s="5"/>
    </row>
    <row r="354" spans="3:17" s="4" customFormat="1" ht="15" customHeight="1" x14ac:dyDescent="0.3">
      <c r="C354" s="39" t="str">
        <f>+RESUMEN!C148</f>
        <v>04.04.05.09</v>
      </c>
      <c r="D354" s="31" t="str">
        <f>+RESUMEN!D148</f>
        <v>REDUCCION PVC DESAGUE CP Ø4" x Ø2"</v>
      </c>
      <c r="E354" s="68" t="str">
        <f>+RESUMEN!E148</f>
        <v>UND</v>
      </c>
      <c r="F354" s="62"/>
      <c r="G354" s="62"/>
      <c r="H354" s="62"/>
      <c r="I354" s="62"/>
      <c r="J354" s="62"/>
      <c r="K354" s="62"/>
      <c r="L354" s="62"/>
      <c r="M354" s="70"/>
      <c r="N354" s="70">
        <f>+SUM(M355:M358)</f>
        <v>16</v>
      </c>
      <c r="P354" s="5"/>
      <c r="Q354" s="5"/>
    </row>
    <row r="355" spans="3:17" s="4" customFormat="1" ht="15" customHeight="1" x14ac:dyDescent="0.3">
      <c r="C355" s="39"/>
      <c r="D355" s="64" t="s">
        <v>183</v>
      </c>
      <c r="E355" s="32" t="s">
        <v>57</v>
      </c>
      <c r="F355" s="62">
        <v>1</v>
      </c>
      <c r="G355" s="62">
        <v>3</v>
      </c>
      <c r="H355" s="62"/>
      <c r="I355" s="62"/>
      <c r="J355" s="62"/>
      <c r="K355" s="62"/>
      <c r="L355" s="62"/>
      <c r="M355" s="62">
        <f>+PRODUCT(F355:L355)</f>
        <v>3</v>
      </c>
      <c r="N355" s="62"/>
      <c r="P355" s="5"/>
      <c r="Q355" s="5"/>
    </row>
    <row r="356" spans="3:17" s="4" customFormat="1" ht="15" customHeight="1" x14ac:dyDescent="0.3">
      <c r="C356" s="39"/>
      <c r="D356" s="64" t="s">
        <v>178</v>
      </c>
      <c r="E356" s="32" t="s">
        <v>57</v>
      </c>
      <c r="F356" s="62">
        <v>1</v>
      </c>
      <c r="G356" s="62">
        <v>4</v>
      </c>
      <c r="H356" s="62"/>
      <c r="I356" s="62"/>
      <c r="J356" s="62"/>
      <c r="K356" s="62"/>
      <c r="L356" s="62"/>
      <c r="M356" s="62">
        <f t="shared" ref="M356:M358" si="72">+PRODUCT(F356:L356)</f>
        <v>4</v>
      </c>
      <c r="N356" s="62"/>
      <c r="P356" s="5"/>
      <c r="Q356" s="5"/>
    </row>
    <row r="357" spans="3:17" s="4" customFormat="1" ht="15" customHeight="1" x14ac:dyDescent="0.3">
      <c r="C357" s="39"/>
      <c r="D357" s="64" t="s">
        <v>179</v>
      </c>
      <c r="E357" s="32" t="s">
        <v>57</v>
      </c>
      <c r="F357" s="62">
        <v>1</v>
      </c>
      <c r="G357" s="62">
        <v>4</v>
      </c>
      <c r="H357" s="62"/>
      <c r="I357" s="62"/>
      <c r="J357" s="62"/>
      <c r="K357" s="62"/>
      <c r="L357" s="62"/>
      <c r="M357" s="62">
        <f t="shared" si="72"/>
        <v>4</v>
      </c>
      <c r="N357" s="62"/>
      <c r="P357" s="5"/>
      <c r="Q357" s="5"/>
    </row>
    <row r="358" spans="3:17" s="4" customFormat="1" ht="15" customHeight="1" x14ac:dyDescent="0.3">
      <c r="C358" s="39"/>
      <c r="D358" s="64" t="s">
        <v>180</v>
      </c>
      <c r="E358" s="32" t="s">
        <v>57</v>
      </c>
      <c r="F358" s="62">
        <v>1</v>
      </c>
      <c r="G358" s="62">
        <v>5</v>
      </c>
      <c r="H358" s="62"/>
      <c r="I358" s="62"/>
      <c r="J358" s="62"/>
      <c r="K358" s="62"/>
      <c r="L358" s="62"/>
      <c r="M358" s="62">
        <f t="shared" si="72"/>
        <v>5</v>
      </c>
      <c r="N358" s="62"/>
      <c r="P358" s="5"/>
      <c r="Q358" s="5"/>
    </row>
    <row r="359" spans="3:17" s="4" customFormat="1" ht="15" customHeight="1" x14ac:dyDescent="0.3">
      <c r="C359" s="39"/>
      <c r="D359" s="64"/>
      <c r="E359" s="32"/>
      <c r="F359" s="62"/>
      <c r="G359" s="62"/>
      <c r="H359" s="62"/>
      <c r="I359" s="62"/>
      <c r="J359" s="62"/>
      <c r="K359" s="62"/>
      <c r="L359" s="62"/>
      <c r="M359" s="62"/>
      <c r="N359" s="62"/>
      <c r="P359" s="5"/>
      <c r="Q359" s="5"/>
    </row>
    <row r="360" spans="3:17" s="4" customFormat="1" ht="15" customHeight="1" x14ac:dyDescent="0.3">
      <c r="C360" s="39" t="str">
        <f>+RESUMEN!C149</f>
        <v>04.04.05.10</v>
      </c>
      <c r="D360" s="31" t="str">
        <f>+RESUMEN!D149</f>
        <v>ABRAZADERA DE FIJACIÓN  DE 2"</v>
      </c>
      <c r="E360" s="68" t="str">
        <f>+RESUMEN!E149</f>
        <v>UND</v>
      </c>
      <c r="F360" s="62"/>
      <c r="G360" s="62"/>
      <c r="H360" s="62"/>
      <c r="I360" s="62"/>
      <c r="J360" s="62"/>
      <c r="K360" s="62"/>
      <c r="L360" s="62"/>
      <c r="M360" s="70"/>
      <c r="N360" s="70">
        <f>+SUM(M361:M364)</f>
        <v>20</v>
      </c>
      <c r="P360" s="5"/>
      <c r="Q360" s="5"/>
    </row>
    <row r="361" spans="3:17" s="4" customFormat="1" ht="15" customHeight="1" x14ac:dyDescent="0.3">
      <c r="C361" s="39"/>
      <c r="D361" s="64" t="s">
        <v>183</v>
      </c>
      <c r="E361" s="32" t="s">
        <v>57</v>
      </c>
      <c r="F361" s="62">
        <v>1</v>
      </c>
      <c r="G361" s="62">
        <f>+ROUND(6.5*2/2.5,0)</f>
        <v>5</v>
      </c>
      <c r="H361" s="62"/>
      <c r="I361" s="62"/>
      <c r="J361" s="62"/>
      <c r="K361" s="62"/>
      <c r="L361" s="62"/>
      <c r="M361" s="62">
        <f>+PRODUCT(F361:L361)</f>
        <v>5</v>
      </c>
      <c r="N361" s="62"/>
      <c r="P361" s="5"/>
      <c r="Q361" s="5"/>
    </row>
    <row r="362" spans="3:17" s="4" customFormat="1" ht="15" customHeight="1" x14ac:dyDescent="0.3">
      <c r="C362" s="39"/>
      <c r="D362" s="64" t="s">
        <v>178</v>
      </c>
      <c r="E362" s="32" t="s">
        <v>57</v>
      </c>
      <c r="F362" s="62">
        <v>1</v>
      </c>
      <c r="G362" s="62">
        <f t="shared" ref="G362:G364" si="73">+ROUND(6.5*2/2.5,0)</f>
        <v>5</v>
      </c>
      <c r="H362" s="62"/>
      <c r="I362" s="62"/>
      <c r="J362" s="62"/>
      <c r="K362" s="62"/>
      <c r="L362" s="62"/>
      <c r="M362" s="62">
        <f t="shared" ref="M362:M364" si="74">+PRODUCT(F362:L362)</f>
        <v>5</v>
      </c>
      <c r="N362" s="62"/>
      <c r="P362" s="5"/>
      <c r="Q362" s="5"/>
    </row>
    <row r="363" spans="3:17" s="4" customFormat="1" ht="15" customHeight="1" x14ac:dyDescent="0.3">
      <c r="C363" s="39"/>
      <c r="D363" s="64" t="s">
        <v>179</v>
      </c>
      <c r="E363" s="32" t="s">
        <v>57</v>
      </c>
      <c r="F363" s="62">
        <v>1</v>
      </c>
      <c r="G363" s="62">
        <f t="shared" si="73"/>
        <v>5</v>
      </c>
      <c r="H363" s="62"/>
      <c r="I363" s="62"/>
      <c r="J363" s="62"/>
      <c r="K363" s="62"/>
      <c r="L363" s="62"/>
      <c r="M363" s="62">
        <f t="shared" si="74"/>
        <v>5</v>
      </c>
      <c r="N363" s="62"/>
      <c r="P363" s="5"/>
      <c r="Q363" s="5"/>
    </row>
    <row r="364" spans="3:17" s="4" customFormat="1" ht="15" customHeight="1" x14ac:dyDescent="0.3">
      <c r="C364" s="39"/>
      <c r="D364" s="64" t="s">
        <v>180</v>
      </c>
      <c r="E364" s="32" t="s">
        <v>57</v>
      </c>
      <c r="F364" s="62">
        <v>1</v>
      </c>
      <c r="G364" s="62">
        <f t="shared" si="73"/>
        <v>5</v>
      </c>
      <c r="H364" s="62"/>
      <c r="I364" s="62"/>
      <c r="J364" s="62"/>
      <c r="K364" s="62"/>
      <c r="L364" s="62"/>
      <c r="M364" s="62">
        <f t="shared" si="74"/>
        <v>5</v>
      </c>
      <c r="N364" s="62"/>
      <c r="P364" s="5"/>
      <c r="Q364" s="5"/>
    </row>
    <row r="365" spans="3:17" s="4" customFormat="1" ht="15" customHeight="1" x14ac:dyDescent="0.3">
      <c r="C365" s="39"/>
      <c r="D365" s="64"/>
      <c r="E365" s="32"/>
      <c r="F365" s="62"/>
      <c r="G365" s="62"/>
      <c r="H365" s="62"/>
      <c r="I365" s="62"/>
      <c r="J365" s="62"/>
      <c r="K365" s="62"/>
      <c r="L365" s="62"/>
      <c r="M365" s="62"/>
      <c r="N365" s="62"/>
      <c r="P365" s="5"/>
      <c r="Q365" s="5"/>
    </row>
    <row r="366" spans="3:17" s="4" customFormat="1" ht="15" customHeight="1" x14ac:dyDescent="0.3">
      <c r="C366" s="39" t="str">
        <f>+RESUMEN!C150</f>
        <v>04.04.05.11</v>
      </c>
      <c r="D366" s="31" t="str">
        <f>+RESUMEN!D150</f>
        <v>ABRAZADERA DE FIJACIÓN  DE 4"</v>
      </c>
      <c r="E366" s="68" t="str">
        <f>+RESUMEN!E150</f>
        <v>UND</v>
      </c>
      <c r="F366" s="62"/>
      <c r="G366" s="62"/>
      <c r="H366" s="62"/>
      <c r="I366" s="62"/>
      <c r="J366" s="62"/>
      <c r="K366" s="62"/>
      <c r="L366" s="62"/>
      <c r="M366" s="70"/>
      <c r="N366" s="70">
        <f>+SUM(M367:M370)</f>
        <v>32</v>
      </c>
      <c r="P366" s="5"/>
      <c r="Q366" s="5"/>
    </row>
    <row r="367" spans="3:17" s="4" customFormat="1" ht="15" customHeight="1" x14ac:dyDescent="0.3">
      <c r="C367" s="39"/>
      <c r="D367" s="64" t="s">
        <v>183</v>
      </c>
      <c r="E367" s="32" t="s">
        <v>57</v>
      </c>
      <c r="F367" s="62">
        <v>1</v>
      </c>
      <c r="G367" s="62">
        <f>+ROUND(6.5*3/2.5,0)</f>
        <v>8</v>
      </c>
      <c r="H367" s="62"/>
      <c r="I367" s="62"/>
      <c r="J367" s="62"/>
      <c r="K367" s="62"/>
      <c r="L367" s="62"/>
      <c r="M367" s="62">
        <f>+PRODUCT(F367:L367)</f>
        <v>8</v>
      </c>
      <c r="N367" s="62"/>
      <c r="P367" s="5"/>
      <c r="Q367" s="5"/>
    </row>
    <row r="368" spans="3:17" s="4" customFormat="1" ht="15" customHeight="1" x14ac:dyDescent="0.3">
      <c r="C368" s="39"/>
      <c r="D368" s="64" t="s">
        <v>178</v>
      </c>
      <c r="E368" s="32" t="s">
        <v>57</v>
      </c>
      <c r="F368" s="62">
        <v>1</v>
      </c>
      <c r="G368" s="62">
        <f t="shared" ref="G368:G370" si="75">+ROUND(6.5*3/2.5,0)</f>
        <v>8</v>
      </c>
      <c r="H368" s="62"/>
      <c r="I368" s="62"/>
      <c r="J368" s="62"/>
      <c r="K368" s="62"/>
      <c r="L368" s="62"/>
      <c r="M368" s="62">
        <f t="shared" ref="M368:M370" si="76">+PRODUCT(F368:L368)</f>
        <v>8</v>
      </c>
      <c r="N368" s="62"/>
      <c r="P368" s="5"/>
      <c r="Q368" s="5"/>
    </row>
    <row r="369" spans="3:17" s="4" customFormat="1" ht="15" customHeight="1" x14ac:dyDescent="0.3">
      <c r="C369" s="39"/>
      <c r="D369" s="64" t="s">
        <v>179</v>
      </c>
      <c r="E369" s="32" t="s">
        <v>57</v>
      </c>
      <c r="F369" s="62">
        <v>1</v>
      </c>
      <c r="G369" s="62">
        <f t="shared" si="75"/>
        <v>8</v>
      </c>
      <c r="H369" s="62"/>
      <c r="I369" s="62"/>
      <c r="J369" s="62"/>
      <c r="K369" s="62"/>
      <c r="L369" s="62"/>
      <c r="M369" s="62">
        <f t="shared" si="76"/>
        <v>8</v>
      </c>
      <c r="N369" s="62"/>
      <c r="P369" s="5"/>
      <c r="Q369" s="5"/>
    </row>
    <row r="370" spans="3:17" s="4" customFormat="1" ht="15" customHeight="1" x14ac:dyDescent="0.3">
      <c r="C370" s="39"/>
      <c r="D370" s="64" t="s">
        <v>180</v>
      </c>
      <c r="E370" s="32" t="s">
        <v>57</v>
      </c>
      <c r="F370" s="62">
        <v>1</v>
      </c>
      <c r="G370" s="62">
        <f t="shared" si="75"/>
        <v>8</v>
      </c>
      <c r="H370" s="62"/>
      <c r="I370" s="62"/>
      <c r="J370" s="62"/>
      <c r="K370" s="62"/>
      <c r="L370" s="62"/>
      <c r="M370" s="62">
        <f t="shared" si="76"/>
        <v>8</v>
      </c>
      <c r="N370" s="62"/>
      <c r="P370" s="5"/>
      <c r="Q370" s="5"/>
    </row>
    <row r="371" spans="3:17" s="4" customFormat="1" ht="15" customHeight="1" x14ac:dyDescent="0.3">
      <c r="C371" s="39"/>
      <c r="D371" s="64"/>
      <c r="E371" s="32"/>
      <c r="F371" s="62"/>
      <c r="G371" s="62"/>
      <c r="H371" s="62"/>
      <c r="I371" s="62"/>
      <c r="J371" s="62"/>
      <c r="K371" s="62"/>
      <c r="L371" s="62"/>
      <c r="M371" s="62"/>
      <c r="N371" s="62"/>
      <c r="P371" s="5"/>
      <c r="Q371" s="5"/>
    </row>
    <row r="372" spans="3:17" s="4" customFormat="1" ht="15" customHeight="1" x14ac:dyDescent="0.3">
      <c r="C372" s="37" t="str">
        <f>+RESUMEN!C151</f>
        <v>04.04.06</v>
      </c>
      <c r="D372" s="36" t="str">
        <f>+RESUMEN!D151</f>
        <v>ADITAMENTO VARIOS</v>
      </c>
      <c r="E372" s="68"/>
      <c r="F372" s="26"/>
      <c r="G372" s="62"/>
      <c r="H372" s="62"/>
      <c r="I372" s="62"/>
      <c r="J372" s="62"/>
      <c r="K372" s="62"/>
      <c r="L372" s="62"/>
      <c r="M372" s="62"/>
      <c r="N372" s="62"/>
      <c r="P372" s="5"/>
      <c r="Q372" s="5"/>
    </row>
    <row r="373" spans="3:17" s="4" customFormat="1" ht="15" customHeight="1" x14ac:dyDescent="0.3">
      <c r="C373" s="39" t="str">
        <f>+RESUMEN!C152</f>
        <v>04.04.06.01</v>
      </c>
      <c r="D373" s="31" t="str">
        <f>+RESUMEN!D152</f>
        <v>SUMIDERO DE BRONCE Ø 2"</v>
      </c>
      <c r="E373" s="68" t="str">
        <f>+RESUMEN!E152</f>
        <v>UND</v>
      </c>
      <c r="F373" s="26"/>
      <c r="G373" s="62"/>
      <c r="H373" s="62"/>
      <c r="I373" s="62"/>
      <c r="J373" s="62"/>
      <c r="K373" s="62"/>
      <c r="L373" s="62"/>
      <c r="M373" s="70"/>
      <c r="N373" s="70">
        <f>+SUM(M374:M376)</f>
        <v>9</v>
      </c>
      <c r="P373" s="5"/>
      <c r="Q373" s="5"/>
    </row>
    <row r="374" spans="3:17" s="4" customFormat="1" ht="15" customHeight="1" x14ac:dyDescent="0.3">
      <c r="C374" s="37"/>
      <c r="D374" s="64" t="s">
        <v>178</v>
      </c>
      <c r="E374" s="32" t="s">
        <v>57</v>
      </c>
      <c r="F374" s="62">
        <v>1</v>
      </c>
      <c r="G374" s="62">
        <v>3</v>
      </c>
      <c r="H374" s="62"/>
      <c r="I374" s="62"/>
      <c r="J374" s="62"/>
      <c r="K374" s="62"/>
      <c r="L374" s="62"/>
      <c r="M374" s="62">
        <f>+PRODUCT(F374:L374)</f>
        <v>3</v>
      </c>
      <c r="N374" s="62"/>
      <c r="P374" s="5"/>
      <c r="Q374" s="5"/>
    </row>
    <row r="375" spans="3:17" s="4" customFormat="1" ht="15" customHeight="1" x14ac:dyDescent="0.3">
      <c r="C375" s="37"/>
      <c r="D375" s="64" t="s">
        <v>179</v>
      </c>
      <c r="E375" s="32" t="s">
        <v>57</v>
      </c>
      <c r="F375" s="62">
        <v>1</v>
      </c>
      <c r="G375" s="62">
        <v>3</v>
      </c>
      <c r="H375" s="62"/>
      <c r="I375" s="62"/>
      <c r="J375" s="62"/>
      <c r="K375" s="62"/>
      <c r="L375" s="62"/>
      <c r="M375" s="62">
        <f t="shared" ref="M375:M376" si="77">+PRODUCT(F375:L375)</f>
        <v>3</v>
      </c>
      <c r="N375" s="62"/>
      <c r="P375" s="5"/>
      <c r="Q375" s="5"/>
    </row>
    <row r="376" spans="3:17" s="4" customFormat="1" ht="15" customHeight="1" x14ac:dyDescent="0.3">
      <c r="C376" s="37"/>
      <c r="D376" s="64" t="s">
        <v>180</v>
      </c>
      <c r="E376" s="32" t="s">
        <v>57</v>
      </c>
      <c r="F376" s="62">
        <v>1</v>
      </c>
      <c r="G376" s="62">
        <v>3</v>
      </c>
      <c r="H376" s="62"/>
      <c r="I376" s="62"/>
      <c r="J376" s="62"/>
      <c r="K376" s="62"/>
      <c r="L376" s="62"/>
      <c r="M376" s="62">
        <f t="shared" si="77"/>
        <v>3</v>
      </c>
      <c r="N376" s="62"/>
      <c r="P376" s="5"/>
      <c r="Q376" s="5"/>
    </row>
    <row r="377" spans="3:17" s="4" customFormat="1" ht="15" customHeight="1" x14ac:dyDescent="0.3">
      <c r="C377" s="37"/>
      <c r="D377" s="36"/>
      <c r="E377" s="68"/>
      <c r="F377" s="26"/>
      <c r="G377" s="62"/>
      <c r="H377" s="62"/>
      <c r="I377" s="62"/>
      <c r="J377" s="62"/>
      <c r="K377" s="62"/>
      <c r="L377" s="62"/>
      <c r="M377" s="62"/>
      <c r="N377" s="62"/>
      <c r="P377" s="5"/>
      <c r="Q377" s="5"/>
    </row>
    <row r="378" spans="3:17" s="4" customFormat="1" ht="15" customHeight="1" x14ac:dyDescent="0.3">
      <c r="C378" s="39" t="str">
        <f>+RESUMEN!C153</f>
        <v>04.04.06.02</v>
      </c>
      <c r="D378" s="31" t="str">
        <f>+RESUMEN!D153</f>
        <v>REGISTRO DE BRONCE Ø 2"</v>
      </c>
      <c r="E378" s="68" t="str">
        <f>+RESUMEN!E153</f>
        <v>UND</v>
      </c>
      <c r="F378" s="26"/>
      <c r="G378" s="62"/>
      <c r="H378" s="62"/>
      <c r="I378" s="62"/>
      <c r="J378" s="62"/>
      <c r="K378" s="62"/>
      <c r="L378" s="62"/>
      <c r="M378" s="70"/>
      <c r="N378" s="70">
        <f>+SUM(M379:M381)</f>
        <v>3</v>
      </c>
      <c r="P378" s="5"/>
      <c r="Q378" s="5"/>
    </row>
    <row r="379" spans="3:17" s="4" customFormat="1" ht="15" customHeight="1" x14ac:dyDescent="0.3">
      <c r="C379" s="37"/>
      <c r="D379" s="64" t="s">
        <v>178</v>
      </c>
      <c r="E379" s="32" t="s">
        <v>57</v>
      </c>
      <c r="F379" s="62">
        <v>1</v>
      </c>
      <c r="G379" s="62">
        <v>1</v>
      </c>
      <c r="H379" s="62"/>
      <c r="I379" s="62"/>
      <c r="J379" s="62"/>
      <c r="K379" s="62"/>
      <c r="L379" s="62"/>
      <c r="M379" s="62">
        <f>+PRODUCT(F379:L379)</f>
        <v>1</v>
      </c>
      <c r="N379" s="62"/>
      <c r="P379" s="5"/>
      <c r="Q379" s="5"/>
    </row>
    <row r="380" spans="3:17" s="4" customFormat="1" ht="15" customHeight="1" x14ac:dyDescent="0.3">
      <c r="C380" s="37"/>
      <c r="D380" s="64" t="s">
        <v>179</v>
      </c>
      <c r="E380" s="32" t="s">
        <v>57</v>
      </c>
      <c r="F380" s="62">
        <v>1</v>
      </c>
      <c r="G380" s="62">
        <v>1</v>
      </c>
      <c r="H380" s="62"/>
      <c r="I380" s="62"/>
      <c r="J380" s="62"/>
      <c r="K380" s="62"/>
      <c r="L380" s="62"/>
      <c r="M380" s="62">
        <f t="shared" ref="M380:M381" si="78">+PRODUCT(F380:L380)</f>
        <v>1</v>
      </c>
      <c r="N380" s="62"/>
      <c r="P380" s="5"/>
      <c r="Q380" s="5"/>
    </row>
    <row r="381" spans="3:17" s="4" customFormat="1" ht="15" customHeight="1" x14ac:dyDescent="0.3">
      <c r="C381" s="37"/>
      <c r="D381" s="64" t="s">
        <v>180</v>
      </c>
      <c r="E381" s="32" t="s">
        <v>57</v>
      </c>
      <c r="F381" s="62">
        <v>1</v>
      </c>
      <c r="G381" s="62">
        <v>1</v>
      </c>
      <c r="H381" s="62"/>
      <c r="I381" s="62"/>
      <c r="J381" s="62"/>
      <c r="K381" s="62"/>
      <c r="L381" s="62"/>
      <c r="M381" s="62">
        <f t="shared" si="78"/>
        <v>1</v>
      </c>
      <c r="N381" s="62"/>
      <c r="P381" s="5"/>
      <c r="Q381" s="5"/>
    </row>
    <row r="382" spans="3:17" s="4" customFormat="1" ht="15" customHeight="1" x14ac:dyDescent="0.3">
      <c r="C382" s="37"/>
      <c r="D382" s="36"/>
      <c r="E382" s="68"/>
      <c r="F382" s="26"/>
      <c r="G382" s="62"/>
      <c r="H382" s="62"/>
      <c r="I382" s="62"/>
      <c r="J382" s="62"/>
      <c r="K382" s="62"/>
      <c r="L382" s="62"/>
      <c r="M382" s="62"/>
      <c r="N382" s="62"/>
      <c r="P382" s="5"/>
      <c r="Q382" s="5"/>
    </row>
    <row r="383" spans="3:17" s="4" customFormat="1" ht="15" customHeight="1" x14ac:dyDescent="0.3">
      <c r="C383" s="39" t="str">
        <f>+RESUMEN!C154</f>
        <v>04.04.06.03</v>
      </c>
      <c r="D383" s="31" t="str">
        <f>+RESUMEN!D154</f>
        <v>REGISTRO DE BRONCE Ø 4"</v>
      </c>
      <c r="E383" s="68" t="str">
        <f>+RESUMEN!E154</f>
        <v>UND</v>
      </c>
      <c r="F383" s="62"/>
      <c r="G383" s="62"/>
      <c r="H383" s="62"/>
      <c r="I383" s="62"/>
      <c r="J383" s="62"/>
      <c r="K383" s="62"/>
      <c r="L383" s="62"/>
      <c r="M383" s="70"/>
      <c r="N383" s="70">
        <f>+SUM(M384:M387)</f>
        <v>15</v>
      </c>
      <c r="P383" s="5"/>
      <c r="Q383" s="5"/>
    </row>
    <row r="384" spans="3:17" s="4" customFormat="1" ht="15" customHeight="1" x14ac:dyDescent="0.3">
      <c r="C384" s="39"/>
      <c r="D384" s="64" t="s">
        <v>183</v>
      </c>
      <c r="E384" s="32" t="s">
        <v>57</v>
      </c>
      <c r="F384" s="62">
        <v>1</v>
      </c>
      <c r="G384" s="62">
        <v>2</v>
      </c>
      <c r="H384" s="62"/>
      <c r="I384" s="62"/>
      <c r="J384" s="62"/>
      <c r="K384" s="62"/>
      <c r="L384" s="62"/>
      <c r="M384" s="62">
        <f>+PRODUCT(F384:L384)</f>
        <v>2</v>
      </c>
      <c r="N384" s="62"/>
      <c r="P384" s="5"/>
      <c r="Q384" s="5"/>
    </row>
    <row r="385" spans="3:17" s="4" customFormat="1" ht="15" customHeight="1" x14ac:dyDescent="0.3">
      <c r="C385" s="39"/>
      <c r="D385" s="64" t="s">
        <v>178</v>
      </c>
      <c r="E385" s="32" t="s">
        <v>57</v>
      </c>
      <c r="F385" s="62">
        <v>1</v>
      </c>
      <c r="G385" s="62">
        <v>4</v>
      </c>
      <c r="H385" s="62"/>
      <c r="I385" s="62"/>
      <c r="J385" s="62"/>
      <c r="K385" s="62"/>
      <c r="L385" s="62"/>
      <c r="M385" s="62">
        <f t="shared" ref="M385:M387" si="79">+PRODUCT(F385:L385)</f>
        <v>4</v>
      </c>
      <c r="N385" s="62"/>
      <c r="P385" s="5"/>
      <c r="Q385" s="5"/>
    </row>
    <row r="386" spans="3:17" s="4" customFormat="1" ht="15" customHeight="1" x14ac:dyDescent="0.3">
      <c r="C386" s="39"/>
      <c r="D386" s="64" t="s">
        <v>179</v>
      </c>
      <c r="E386" s="32" t="s">
        <v>57</v>
      </c>
      <c r="F386" s="62">
        <v>1</v>
      </c>
      <c r="G386" s="62">
        <v>4</v>
      </c>
      <c r="H386" s="62"/>
      <c r="I386" s="62"/>
      <c r="J386" s="62"/>
      <c r="K386" s="62"/>
      <c r="L386" s="62"/>
      <c r="M386" s="62">
        <f t="shared" si="79"/>
        <v>4</v>
      </c>
      <c r="N386" s="62"/>
      <c r="P386" s="5"/>
      <c r="Q386" s="5"/>
    </row>
    <row r="387" spans="3:17" s="4" customFormat="1" ht="15" customHeight="1" x14ac:dyDescent="0.3">
      <c r="C387" s="39"/>
      <c r="D387" s="64" t="s">
        <v>180</v>
      </c>
      <c r="E387" s="32" t="s">
        <v>57</v>
      </c>
      <c r="F387" s="62">
        <v>1</v>
      </c>
      <c r="G387" s="62">
        <v>5</v>
      </c>
      <c r="H387" s="62"/>
      <c r="I387" s="62"/>
      <c r="J387" s="62"/>
      <c r="K387" s="62"/>
      <c r="L387" s="62"/>
      <c r="M387" s="62">
        <f t="shared" si="79"/>
        <v>5</v>
      </c>
      <c r="N387" s="62"/>
      <c r="P387" s="5"/>
      <c r="Q387" s="5"/>
    </row>
    <row r="388" spans="3:17" s="4" customFormat="1" ht="15" customHeight="1" x14ac:dyDescent="0.3">
      <c r="C388" s="39"/>
      <c r="D388" s="31"/>
      <c r="E388" s="68"/>
      <c r="F388" s="62"/>
      <c r="G388" s="62"/>
      <c r="H388" s="62"/>
      <c r="I388" s="62"/>
      <c r="J388" s="62"/>
      <c r="K388" s="62"/>
      <c r="L388" s="62"/>
      <c r="M388" s="62"/>
      <c r="N388" s="62"/>
      <c r="P388" s="5"/>
      <c r="Q388" s="5"/>
    </row>
    <row r="389" spans="3:17" s="4" customFormat="1" ht="15" customHeight="1" x14ac:dyDescent="0.3">
      <c r="C389" s="39" t="str">
        <f>+RESUMEN!C155</f>
        <v>04.04.06.04</v>
      </c>
      <c r="D389" s="31" t="str">
        <f>+RESUMEN!D155</f>
        <v>SOMBRERO DE VENTILACION PVC CP Ø 2"</v>
      </c>
      <c r="E389" s="68" t="str">
        <f>+RESUMEN!E155</f>
        <v>UND</v>
      </c>
      <c r="F389" s="62">
        <v>1</v>
      </c>
      <c r="G389" s="62">
        <v>4</v>
      </c>
      <c r="H389" s="62"/>
      <c r="I389" s="62"/>
      <c r="J389" s="62"/>
      <c r="K389" s="62"/>
      <c r="L389" s="62"/>
      <c r="M389" s="62">
        <f>+PRODUCT(F389:L389)</f>
        <v>4</v>
      </c>
      <c r="N389" s="70">
        <f>+M389</f>
        <v>4</v>
      </c>
      <c r="P389" s="5"/>
      <c r="Q389" s="5"/>
    </row>
    <row r="390" spans="3:17" s="4" customFormat="1" ht="15" customHeight="1" x14ac:dyDescent="0.3">
      <c r="C390" s="39"/>
      <c r="D390" s="31"/>
      <c r="E390" s="68"/>
      <c r="F390" s="62"/>
      <c r="G390" s="62"/>
      <c r="H390" s="62"/>
      <c r="I390" s="62"/>
      <c r="J390" s="62"/>
      <c r="K390" s="62"/>
      <c r="L390" s="62"/>
      <c r="M390" s="62"/>
      <c r="N390" s="62"/>
      <c r="P390" s="5"/>
      <c r="Q390" s="5"/>
    </row>
    <row r="391" spans="3:17" s="4" customFormat="1" ht="15" customHeight="1" x14ac:dyDescent="0.3">
      <c r="C391" s="37" t="str">
        <f>+RESUMEN!C156</f>
        <v>04.04.07</v>
      </c>
      <c r="D391" s="36" t="str">
        <f>+RESUMEN!D156</f>
        <v>CÁMARAS DE INSPECCIÓN</v>
      </c>
      <c r="E391" s="67"/>
      <c r="F391" s="26"/>
      <c r="G391" s="62"/>
      <c r="H391" s="62"/>
      <c r="I391" s="62"/>
      <c r="J391" s="62"/>
      <c r="K391" s="62"/>
      <c r="L391" s="62"/>
      <c r="M391" s="62"/>
      <c r="N391" s="62"/>
      <c r="P391" s="5"/>
      <c r="Q391" s="5"/>
    </row>
    <row r="392" spans="3:17" s="4" customFormat="1" ht="15" customHeight="1" x14ac:dyDescent="0.3">
      <c r="C392" s="38" t="str">
        <f>+RESUMEN!C157</f>
        <v>04.04.07.01</v>
      </c>
      <c r="D392" s="33" t="str">
        <f>+RESUMEN!D157</f>
        <v>CAJAS DE REGISTRO</v>
      </c>
      <c r="E392" s="68"/>
      <c r="F392" s="26"/>
      <c r="G392" s="62"/>
      <c r="H392" s="62"/>
      <c r="I392" s="62"/>
      <c r="J392" s="62"/>
      <c r="K392" s="62"/>
      <c r="L392" s="62"/>
      <c r="M392" s="62"/>
      <c r="N392" s="62"/>
      <c r="P392" s="5"/>
      <c r="Q392" s="5"/>
    </row>
    <row r="393" spans="3:17" s="4" customFormat="1" ht="15" customHeight="1" x14ac:dyDescent="0.3">
      <c r="C393" s="39" t="str">
        <f>+RESUMEN!C158</f>
        <v>04.04.07.01.01</v>
      </c>
      <c r="D393" s="31" t="str">
        <f>+RESUMEN!D158</f>
        <v>CAJA DE REG. CONCR. - 10" x 20" INCL. TAPA CONCRETO</v>
      </c>
      <c r="E393" s="68" t="str">
        <f>+RESUMEN!E158</f>
        <v>UND</v>
      </c>
      <c r="F393" s="62">
        <v>1</v>
      </c>
      <c r="G393" s="62">
        <v>7</v>
      </c>
      <c r="H393" s="62"/>
      <c r="I393" s="62"/>
      <c r="J393" s="62"/>
      <c r="K393" s="62"/>
      <c r="L393" s="62"/>
      <c r="M393" s="62">
        <f>+PRODUCT(F393:L393)</f>
        <v>7</v>
      </c>
      <c r="N393" s="70">
        <f>+M393</f>
        <v>7</v>
      </c>
      <c r="P393" s="5"/>
      <c r="Q393" s="5"/>
    </row>
    <row r="394" spans="3:17" s="4" customFormat="1" ht="15" customHeight="1" x14ac:dyDescent="0.3">
      <c r="C394" s="39"/>
      <c r="D394" s="31"/>
      <c r="E394" s="68"/>
      <c r="F394" s="62"/>
      <c r="G394" s="62"/>
      <c r="H394" s="62"/>
      <c r="I394" s="62"/>
      <c r="J394" s="62"/>
      <c r="K394" s="62"/>
      <c r="L394" s="62"/>
      <c r="M394" s="62"/>
      <c r="N394" s="62"/>
      <c r="P394" s="5"/>
      <c r="Q394" s="5"/>
    </row>
    <row r="395" spans="3:17" s="4" customFormat="1" ht="15" customHeight="1" x14ac:dyDescent="0.3">
      <c r="C395" s="39" t="str">
        <f>+RESUMEN!C159</f>
        <v>04.04.07.01.02</v>
      </c>
      <c r="D395" s="31" t="str">
        <f>+RESUMEN!D159</f>
        <v>CAJA DE REG. CONCR. - 12" x 24" INCL. TAPA CONCRETO</v>
      </c>
      <c r="E395" s="68" t="str">
        <f>+RESUMEN!E159</f>
        <v>UND</v>
      </c>
      <c r="F395" s="62">
        <v>1</v>
      </c>
      <c r="G395" s="62">
        <v>2</v>
      </c>
      <c r="H395" s="62"/>
      <c r="I395" s="62"/>
      <c r="J395" s="62"/>
      <c r="K395" s="62"/>
      <c r="L395" s="62"/>
      <c r="M395" s="62">
        <f>+PRODUCT(F395:L395)</f>
        <v>2</v>
      </c>
      <c r="N395" s="70">
        <f>+M395</f>
        <v>2</v>
      </c>
      <c r="P395" s="5"/>
      <c r="Q395" s="5"/>
    </row>
    <row r="396" spans="3:17" s="4" customFormat="1" ht="15" customHeight="1" x14ac:dyDescent="0.3">
      <c r="C396" s="39"/>
      <c r="D396" s="31"/>
      <c r="E396" s="68"/>
      <c r="F396" s="62"/>
      <c r="G396" s="62"/>
      <c r="H396" s="62"/>
      <c r="I396" s="62"/>
      <c r="J396" s="62"/>
      <c r="K396" s="62"/>
      <c r="L396" s="62"/>
      <c r="M396" s="62"/>
      <c r="N396" s="62"/>
      <c r="P396" s="5"/>
      <c r="Q396" s="5"/>
    </row>
    <row r="397" spans="3:17" s="4" customFormat="1" ht="15" customHeight="1" x14ac:dyDescent="0.3">
      <c r="C397" s="35" t="str">
        <f>+RESUMEN!C165</f>
        <v>04.05</v>
      </c>
      <c r="D397" s="25" t="str">
        <f>+RESUMEN!D165</f>
        <v>SISTEMA DE DRENAJE PLUVIAL</v>
      </c>
      <c r="E397" s="67"/>
      <c r="F397" s="26"/>
      <c r="G397" s="62"/>
      <c r="H397" s="62"/>
      <c r="I397" s="62"/>
      <c r="J397" s="62"/>
      <c r="K397" s="62"/>
      <c r="L397" s="62"/>
      <c r="M397" s="62"/>
      <c r="N397" s="62"/>
      <c r="P397" s="5"/>
      <c r="Q397" s="5"/>
    </row>
    <row r="398" spans="3:17" s="4" customFormat="1" ht="15" customHeight="1" x14ac:dyDescent="0.3">
      <c r="C398" s="37" t="str">
        <f>+RESUMEN!C166</f>
        <v>04.05.01</v>
      </c>
      <c r="D398" s="36" t="str">
        <f>+RESUMEN!D166</f>
        <v>SISTEMA DE DRENAJE PLUVIAL</v>
      </c>
      <c r="E398" s="67"/>
      <c r="F398" s="26"/>
      <c r="G398" s="62"/>
      <c r="H398" s="62"/>
      <c r="I398" s="62"/>
      <c r="J398" s="62"/>
      <c r="K398" s="62"/>
      <c r="L398" s="62"/>
      <c r="M398" s="62"/>
      <c r="N398" s="62"/>
      <c r="P398" s="5"/>
      <c r="Q398" s="5"/>
    </row>
    <row r="399" spans="3:17" s="4" customFormat="1" ht="15" customHeight="1" x14ac:dyDescent="0.3">
      <c r="C399" s="38" t="str">
        <f>+RESUMEN!C177</f>
        <v>04.05.01.02</v>
      </c>
      <c r="D399" s="33" t="str">
        <f>+RESUMEN!D177</f>
        <v>RED DE RECOLECCIÓN - DRENAJE PLUVIAL</v>
      </c>
      <c r="E399" s="67"/>
      <c r="F399" s="26"/>
      <c r="G399" s="62"/>
      <c r="H399" s="62"/>
      <c r="I399" s="62"/>
      <c r="J399" s="62"/>
      <c r="K399" s="62"/>
      <c r="L399" s="62"/>
      <c r="M399" s="62"/>
      <c r="N399" s="62"/>
      <c r="P399" s="5"/>
      <c r="Q399" s="5"/>
    </row>
    <row r="400" spans="3:17" s="4" customFormat="1" ht="28.8" customHeight="1" x14ac:dyDescent="0.3">
      <c r="C400" s="39" t="str">
        <f>+RESUMEN!C178</f>
        <v>04.05.01.02.01</v>
      </c>
      <c r="D400" s="31" t="str">
        <f>+RESUMEN!D178</f>
        <v>MONTANTES PLUVIAL - TUBERÍAS NTP ISO 4435, SDR51 DN 110mm, INCLUYE SUMINISTRO E INSTALACIÓN</v>
      </c>
      <c r="E400" s="67" t="str">
        <f>+RESUMEN!E178</f>
        <v>M</v>
      </c>
      <c r="F400" s="62">
        <v>11</v>
      </c>
      <c r="G400" s="62"/>
      <c r="H400" s="62">
        <v>18</v>
      </c>
      <c r="I400" s="62"/>
      <c r="J400" s="62"/>
      <c r="K400" s="62"/>
      <c r="L400" s="62"/>
      <c r="M400" s="62">
        <f>+PRODUCT(F400:L400)</f>
        <v>198</v>
      </c>
      <c r="N400" s="70">
        <f>+M400</f>
        <v>198</v>
      </c>
      <c r="P400" s="5"/>
      <c r="Q400" s="5"/>
    </row>
    <row r="401" spans="3:17" s="4" customFormat="1" ht="15" customHeight="1" x14ac:dyDescent="0.3">
      <c r="C401" s="39"/>
      <c r="D401" s="31"/>
      <c r="E401" s="67"/>
      <c r="F401" s="62"/>
      <c r="G401" s="62"/>
      <c r="H401" s="62"/>
      <c r="I401" s="62"/>
      <c r="J401" s="62"/>
      <c r="K401" s="62"/>
      <c r="L401" s="62"/>
      <c r="M401" s="62"/>
      <c r="N401" s="70"/>
      <c r="P401" s="5"/>
      <c r="Q401" s="5"/>
    </row>
    <row r="402" spans="3:17" s="4" customFormat="1" ht="15" customHeight="1" x14ac:dyDescent="0.3">
      <c r="C402" s="38" t="str">
        <f>+RESUMEN!C179</f>
        <v>04.05.01.03</v>
      </c>
      <c r="D402" s="33" t="str">
        <f>+RESUMEN!D179</f>
        <v>ACCESORIOS</v>
      </c>
      <c r="E402" s="67"/>
      <c r="F402" s="26"/>
      <c r="G402" s="62"/>
      <c r="H402" s="62"/>
      <c r="I402" s="62"/>
      <c r="J402" s="62"/>
      <c r="K402" s="62"/>
      <c r="L402" s="62"/>
      <c r="M402" s="62"/>
      <c r="N402" s="62"/>
      <c r="P402" s="5"/>
      <c r="Q402" s="5"/>
    </row>
    <row r="403" spans="3:17" s="4" customFormat="1" ht="15" customHeight="1" x14ac:dyDescent="0.3">
      <c r="C403" s="39" t="str">
        <f>+RESUMEN!C180</f>
        <v>04.05.01.03.01</v>
      </c>
      <c r="D403" s="31" t="str">
        <f>+RESUMEN!D180</f>
        <v>CODO PVC - CP 4"x90°</v>
      </c>
      <c r="E403" s="67" t="str">
        <f>+RESUMEN!E180</f>
        <v>UND</v>
      </c>
      <c r="F403" s="62">
        <f>+F400</f>
        <v>11</v>
      </c>
      <c r="G403" s="62">
        <v>4</v>
      </c>
      <c r="H403" s="62"/>
      <c r="I403" s="62"/>
      <c r="J403" s="62"/>
      <c r="K403" s="62"/>
      <c r="L403" s="62"/>
      <c r="M403" s="62">
        <f>+PRODUCT(F403:L403)</f>
        <v>44</v>
      </c>
      <c r="N403" s="70">
        <f>+M403</f>
        <v>44</v>
      </c>
      <c r="P403" s="5"/>
      <c r="Q403" s="5"/>
    </row>
    <row r="404" spans="3:17" s="4" customFormat="1" ht="15" customHeight="1" x14ac:dyDescent="0.3">
      <c r="C404" s="39"/>
      <c r="D404" s="31"/>
      <c r="E404" s="67"/>
      <c r="F404" s="62"/>
      <c r="G404" s="62"/>
      <c r="H404" s="62"/>
      <c r="I404" s="62"/>
      <c r="J404" s="62"/>
      <c r="K404" s="62"/>
      <c r="L404" s="62"/>
      <c r="M404" s="62"/>
      <c r="N404" s="62"/>
      <c r="P404" s="5"/>
      <c r="Q404" s="5"/>
    </row>
    <row r="405" spans="3:17" s="4" customFormat="1" ht="15" customHeight="1" x14ac:dyDescent="0.3">
      <c r="C405" s="39" t="str">
        <f>+RESUMEN!C181</f>
        <v>04.05.01.03.02</v>
      </c>
      <c r="D405" s="31" t="str">
        <f>+RESUMEN!D181</f>
        <v>CODO PVC - CP 4°x45°</v>
      </c>
      <c r="E405" s="67" t="str">
        <f>+RESUMEN!E181</f>
        <v>UND</v>
      </c>
      <c r="F405" s="62">
        <f>+F400</f>
        <v>11</v>
      </c>
      <c r="G405" s="62">
        <v>4</v>
      </c>
      <c r="H405" s="62"/>
      <c r="I405" s="62"/>
      <c r="J405" s="62"/>
      <c r="K405" s="62"/>
      <c r="L405" s="62"/>
      <c r="M405" s="62">
        <f>+PRODUCT(F405:L405)</f>
        <v>44</v>
      </c>
      <c r="N405" s="70">
        <f>+M405</f>
        <v>44</v>
      </c>
      <c r="P405" s="5"/>
      <c r="Q405" s="5"/>
    </row>
    <row r="406" spans="3:17" s="4" customFormat="1" ht="15" customHeight="1" x14ac:dyDescent="0.3">
      <c r="C406" s="39"/>
      <c r="D406" s="31"/>
      <c r="E406" s="67"/>
      <c r="F406" s="62"/>
      <c r="G406" s="62"/>
      <c r="H406" s="62"/>
      <c r="I406" s="62"/>
      <c r="J406" s="62"/>
      <c r="K406" s="62"/>
      <c r="L406" s="62"/>
      <c r="M406" s="62"/>
      <c r="N406" s="62"/>
      <c r="P406" s="5"/>
      <c r="Q406" s="5"/>
    </row>
    <row r="407" spans="3:17" s="4" customFormat="1" ht="15" customHeight="1" x14ac:dyDescent="0.3">
      <c r="C407" s="39" t="str">
        <f>+RESUMEN!C182</f>
        <v>04.05.01.03.03</v>
      </c>
      <c r="D407" s="31" t="str">
        <f>+RESUMEN!D182</f>
        <v>YEE SANITARIA - CP 4"x4"</v>
      </c>
      <c r="E407" s="67" t="str">
        <f>+RESUMEN!E182</f>
        <v>UND</v>
      </c>
      <c r="F407" s="62">
        <f>+F400</f>
        <v>11</v>
      </c>
      <c r="G407" s="62">
        <v>4</v>
      </c>
      <c r="H407" s="62"/>
      <c r="I407" s="62"/>
      <c r="J407" s="62"/>
      <c r="K407" s="62"/>
      <c r="L407" s="62"/>
      <c r="M407" s="62">
        <f>+PRODUCT(F407:L407)</f>
        <v>44</v>
      </c>
      <c r="N407" s="70">
        <f>+M407</f>
        <v>44</v>
      </c>
      <c r="P407" s="5"/>
      <c r="Q407" s="5"/>
    </row>
    <row r="408" spans="3:17" s="4" customFormat="1" ht="15" customHeight="1" x14ac:dyDescent="0.3">
      <c r="C408" s="39"/>
      <c r="D408" s="31"/>
      <c r="E408" s="67"/>
      <c r="F408" s="62"/>
      <c r="G408" s="62"/>
      <c r="H408" s="62"/>
      <c r="I408" s="62"/>
      <c r="J408" s="62"/>
      <c r="K408" s="62"/>
      <c r="L408" s="62"/>
      <c r="M408" s="62"/>
      <c r="N408" s="62"/>
      <c r="P408" s="5"/>
      <c r="Q408" s="5"/>
    </row>
    <row r="409" spans="3:17" s="4" customFormat="1" ht="15" customHeight="1" x14ac:dyDescent="0.3">
      <c r="C409" s="39" t="str">
        <f>+RESUMEN!C183</f>
        <v>04.05.01.03.04</v>
      </c>
      <c r="D409" s="31" t="str">
        <f>+RESUMEN!D183</f>
        <v>TEE SANITARIA - CP 4"x4"</v>
      </c>
      <c r="E409" s="67" t="str">
        <f>+RESUMEN!E183</f>
        <v>UND</v>
      </c>
      <c r="F409" s="62">
        <f>+F400</f>
        <v>11</v>
      </c>
      <c r="G409" s="62">
        <v>4</v>
      </c>
      <c r="H409" s="62"/>
      <c r="I409" s="62"/>
      <c r="J409" s="62"/>
      <c r="K409" s="62"/>
      <c r="L409" s="62"/>
      <c r="M409" s="62">
        <f>+PRODUCT(F409:L409)</f>
        <v>44</v>
      </c>
      <c r="N409" s="70">
        <f>+M409</f>
        <v>44</v>
      </c>
      <c r="P409" s="5"/>
      <c r="Q409" s="5"/>
    </row>
    <row r="410" spans="3:17" s="4" customFormat="1" ht="15" customHeight="1" x14ac:dyDescent="0.3">
      <c r="C410" s="39"/>
      <c r="D410" s="31"/>
      <c r="E410" s="67"/>
      <c r="F410" s="62"/>
      <c r="G410" s="62"/>
      <c r="H410" s="62"/>
      <c r="I410" s="62"/>
      <c r="J410" s="62"/>
      <c r="K410" s="62"/>
      <c r="L410" s="62"/>
      <c r="M410" s="62"/>
      <c r="N410" s="62"/>
      <c r="P410" s="5"/>
      <c r="Q410" s="5"/>
    </row>
    <row r="411" spans="3:17" s="4" customFormat="1" ht="15" customHeight="1" x14ac:dyDescent="0.3">
      <c r="C411" s="38" t="str">
        <f>+RESUMEN!C184</f>
        <v>04.05.01.04</v>
      </c>
      <c r="D411" s="33" t="str">
        <f>+RESUMEN!D184</f>
        <v>INSTALACIONES ESPECIALES</v>
      </c>
      <c r="E411" s="67"/>
      <c r="F411" s="26"/>
      <c r="G411" s="62"/>
      <c r="H411" s="62"/>
      <c r="I411" s="62"/>
      <c r="J411" s="62"/>
      <c r="K411" s="62"/>
      <c r="L411" s="62"/>
      <c r="M411" s="62"/>
      <c r="N411" s="62"/>
      <c r="P411" s="5"/>
      <c r="Q411" s="5"/>
    </row>
    <row r="412" spans="3:17" s="4" customFormat="1" ht="15" customHeight="1" x14ac:dyDescent="0.3">
      <c r="C412" s="39" t="str">
        <f>+RESUMEN!C185</f>
        <v>04.05.01.04.01</v>
      </c>
      <c r="D412" s="31" t="str">
        <f>+RESUMEN!D185</f>
        <v>CANALETA METALICA A=0.30m, INCLUYE ACCESORIOS DE FIJACIÓN</v>
      </c>
      <c r="E412" s="67" t="str">
        <f>+RESUMEN!E185</f>
        <v>ML</v>
      </c>
      <c r="F412" s="62">
        <v>17</v>
      </c>
      <c r="G412" s="62"/>
      <c r="H412" s="62">
        <v>100</v>
      </c>
      <c r="I412" s="62"/>
      <c r="J412" s="62"/>
      <c r="K412" s="62"/>
      <c r="L412" s="62"/>
      <c r="M412" s="62">
        <f>+PRODUCT(G412:L412)</f>
        <v>100</v>
      </c>
      <c r="N412" s="70">
        <f>+M412</f>
        <v>100</v>
      </c>
      <c r="P412" s="5"/>
      <c r="Q412" s="5"/>
    </row>
    <row r="413" spans="3:17" s="4" customFormat="1" ht="15" customHeight="1" x14ac:dyDescent="0.3">
      <c r="C413" s="39"/>
      <c r="D413" s="31"/>
      <c r="E413" s="67"/>
      <c r="F413" s="62"/>
      <c r="G413" s="62"/>
      <c r="H413" s="62"/>
      <c r="I413" s="62"/>
      <c r="J413" s="62"/>
      <c r="K413" s="62"/>
      <c r="L413" s="62"/>
      <c r="M413" s="62"/>
      <c r="N413" s="62"/>
      <c r="P413" s="5"/>
      <c r="Q413" s="5"/>
    </row>
    <row r="414" spans="3:17" s="4" customFormat="1" ht="15" customHeight="1" x14ac:dyDescent="0.3">
      <c r="C414" s="39" t="str">
        <f>+RESUMEN!C186</f>
        <v>04.05.01.04.02</v>
      </c>
      <c r="D414" s="31" t="str">
        <f>+RESUMEN!D186</f>
        <v>SUMIDERO TIPO CUPULA D=4"</v>
      </c>
      <c r="E414" s="67" t="str">
        <f>+RESUMEN!E186</f>
        <v>ML</v>
      </c>
      <c r="F414" s="62">
        <v>1</v>
      </c>
      <c r="G414" s="62">
        <v>16</v>
      </c>
      <c r="H414" s="62"/>
      <c r="I414" s="62"/>
      <c r="J414" s="62"/>
      <c r="K414" s="62"/>
      <c r="L414" s="62"/>
      <c r="M414" s="62">
        <f>+PRODUCT(F414:L414)</f>
        <v>16</v>
      </c>
      <c r="N414" s="70">
        <f>+M414</f>
        <v>16</v>
      </c>
      <c r="P414" s="5"/>
      <c r="Q414" s="5"/>
    </row>
    <row r="415" spans="3:17" s="4" customFormat="1" ht="15" customHeight="1" x14ac:dyDescent="0.3">
      <c r="C415" s="39"/>
      <c r="D415" s="31"/>
      <c r="E415" s="67"/>
      <c r="F415" s="62"/>
      <c r="G415" s="62"/>
      <c r="H415" s="62"/>
      <c r="I415" s="62"/>
      <c r="J415" s="62"/>
      <c r="K415" s="62"/>
      <c r="L415" s="62"/>
      <c r="M415" s="62"/>
      <c r="N415" s="62"/>
      <c r="P415" s="5"/>
      <c r="Q415" s="5"/>
    </row>
    <row r="416" spans="3:17" s="4" customFormat="1" ht="15" customHeight="1" x14ac:dyDescent="0.3">
      <c r="C416" s="38" t="str">
        <f>+RESUMEN!C187</f>
        <v>04.05.01.05</v>
      </c>
      <c r="D416" s="33" t="str">
        <f>+RESUMEN!D187</f>
        <v>SALIDA DE DRENAJE</v>
      </c>
      <c r="E416" s="67"/>
      <c r="F416" s="26"/>
      <c r="G416" s="62"/>
      <c r="H416" s="62"/>
      <c r="I416" s="62"/>
      <c r="J416" s="62"/>
      <c r="K416" s="62"/>
      <c r="L416" s="62"/>
      <c r="M416" s="62"/>
      <c r="N416" s="62"/>
      <c r="P416" s="5"/>
      <c r="Q416" s="5"/>
    </row>
    <row r="417" spans="3:17" s="4" customFormat="1" ht="15" customHeight="1" x14ac:dyDescent="0.3">
      <c r="C417" s="39" t="str">
        <f>+RESUMEN!C188</f>
        <v>04.05.01.05.01</v>
      </c>
      <c r="D417" s="31" t="str">
        <f>+RESUMEN!D188</f>
        <v>SALIDA DE DRENAJE 4" EN CANALETA METÁLICA Y CONCRETO</v>
      </c>
      <c r="E417" s="67" t="str">
        <f>+RESUMEN!E188</f>
        <v>PTO</v>
      </c>
      <c r="F417" s="62">
        <v>1</v>
      </c>
      <c r="G417" s="62">
        <f>+F400</f>
        <v>11</v>
      </c>
      <c r="H417" s="62"/>
      <c r="I417" s="62"/>
      <c r="J417" s="62"/>
      <c r="K417" s="62"/>
      <c r="L417" s="62"/>
      <c r="M417" s="62">
        <f>+PRODUCT(F417:L417)</f>
        <v>11</v>
      </c>
      <c r="N417" s="70">
        <f>+M417</f>
        <v>11</v>
      </c>
      <c r="P417" s="5"/>
      <c r="Q417" s="5"/>
    </row>
    <row r="418" spans="3:17" s="4" customFormat="1" ht="15" customHeight="1" x14ac:dyDescent="0.3">
      <c r="C418" s="39"/>
      <c r="D418" s="31"/>
      <c r="E418" s="67"/>
      <c r="F418" s="62"/>
      <c r="G418" s="62"/>
      <c r="H418" s="62"/>
      <c r="I418" s="62"/>
      <c r="J418" s="62"/>
      <c r="K418" s="62"/>
      <c r="L418" s="62"/>
      <c r="M418" s="62"/>
      <c r="N418" s="70"/>
      <c r="P418" s="5"/>
      <c r="Q418" s="5"/>
    </row>
    <row r="419" spans="3:17" s="4" customFormat="1" ht="15" customHeight="1" x14ac:dyDescent="0.3">
      <c r="C419" s="38" t="str">
        <f>+RESUMEN!C189</f>
        <v>04.05.01.06</v>
      </c>
      <c r="D419" s="33" t="str">
        <f>+RESUMEN!D189</f>
        <v>PIEZAS VARIAS</v>
      </c>
      <c r="E419" s="67"/>
      <c r="F419" s="26"/>
      <c r="G419" s="62"/>
      <c r="H419" s="62"/>
      <c r="I419" s="62"/>
      <c r="J419" s="62"/>
      <c r="K419" s="62"/>
      <c r="L419" s="62"/>
      <c r="M419" s="62"/>
      <c r="N419" s="62"/>
      <c r="P419" s="5"/>
      <c r="Q419" s="5"/>
    </row>
    <row r="420" spans="3:17" s="4" customFormat="1" ht="15" customHeight="1" x14ac:dyDescent="0.3">
      <c r="C420" s="39" t="str">
        <f>+RESUMEN!C190</f>
        <v>04.05.01.06.01</v>
      </c>
      <c r="D420" s="31" t="str">
        <f>+RESUMEN!D190</f>
        <v>ABRAZADERA DE FIJACIÓN  DE 4"</v>
      </c>
      <c r="E420" s="67" t="str">
        <f>+RESUMEN!E190</f>
        <v>UND</v>
      </c>
      <c r="F420" s="62">
        <v>1</v>
      </c>
      <c r="G420" s="62">
        <f>+ROUND(N400/1.5,0)</f>
        <v>132</v>
      </c>
      <c r="H420" s="62"/>
      <c r="I420" s="62"/>
      <c r="J420" s="62"/>
      <c r="K420" s="62"/>
      <c r="L420" s="62"/>
      <c r="M420" s="62">
        <f>+PRODUCT(F420:L420)</f>
        <v>132</v>
      </c>
      <c r="N420" s="70">
        <f>+M420</f>
        <v>132</v>
      </c>
      <c r="P420" s="5"/>
      <c r="Q420" s="5"/>
    </row>
    <row r="421" spans="3:17" s="4" customFormat="1" ht="15" customHeight="1" x14ac:dyDescent="0.3">
      <c r="C421" s="39"/>
      <c r="D421" s="31"/>
      <c r="E421" s="67"/>
      <c r="F421" s="62"/>
      <c r="G421" s="62"/>
      <c r="H421" s="62"/>
      <c r="I421" s="62"/>
      <c r="J421" s="62"/>
      <c r="K421" s="62"/>
      <c r="L421" s="62"/>
      <c r="M421" s="62"/>
      <c r="N421" s="70"/>
      <c r="P421" s="5"/>
      <c r="Q421" s="5"/>
    </row>
    <row r="422" spans="3:17" s="4" customFormat="1" ht="15" customHeight="1" x14ac:dyDescent="0.3">
      <c r="C422" s="38" t="str">
        <f>+RESUMEN!C191</f>
        <v>04.05.01.07</v>
      </c>
      <c r="D422" s="33" t="str">
        <f>+RESUMEN!D191</f>
        <v>PRUEBAS HIDRAULICAS - DRENAJE PLUVIAL</v>
      </c>
      <c r="E422" s="67"/>
      <c r="F422" s="26"/>
      <c r="G422" s="62"/>
      <c r="H422" s="62"/>
      <c r="I422" s="62"/>
      <c r="J422" s="62"/>
      <c r="K422" s="62"/>
      <c r="L422" s="62"/>
      <c r="M422" s="62"/>
      <c r="N422" s="62"/>
      <c r="P422" s="5"/>
      <c r="Q422" s="5"/>
    </row>
    <row r="423" spans="3:17" s="4" customFormat="1" ht="15" customHeight="1" x14ac:dyDescent="0.3">
      <c r="C423" s="39" t="str">
        <f>+RESUMEN!C192</f>
        <v>04.05.01.07.01</v>
      </c>
      <c r="D423" s="31" t="str">
        <f>+RESUMEN!D192</f>
        <v>PRUEBA HIDRAULICA PARA DRENAJE PLUVIAL</v>
      </c>
      <c r="E423" s="67" t="str">
        <f>+RESUMEN!E192</f>
        <v>ML</v>
      </c>
      <c r="F423" s="62">
        <v>1</v>
      </c>
      <c r="G423" s="62">
        <f>+N400</f>
        <v>198</v>
      </c>
      <c r="H423" s="62"/>
      <c r="I423" s="62"/>
      <c r="J423" s="62"/>
      <c r="K423" s="62"/>
      <c r="L423" s="62"/>
      <c r="M423" s="62">
        <f>+PRODUCT(F423:L423)</f>
        <v>198</v>
      </c>
      <c r="N423" s="70">
        <f>+M423</f>
        <v>198</v>
      </c>
      <c r="P423" s="5"/>
      <c r="Q423" s="5"/>
    </row>
    <row r="424" spans="3:17" s="4" customFormat="1" ht="15" customHeight="1" x14ac:dyDescent="0.3">
      <c r="C424" s="95"/>
      <c r="D424" s="96"/>
      <c r="E424" s="97"/>
      <c r="F424" s="98"/>
      <c r="G424" s="98"/>
      <c r="H424" s="98"/>
      <c r="I424" s="98"/>
      <c r="J424" s="98"/>
      <c r="K424" s="98"/>
      <c r="L424" s="98"/>
      <c r="M424" s="98"/>
      <c r="N424" s="99"/>
      <c r="P424" s="5"/>
      <c r="Q424" s="5"/>
    </row>
    <row r="425" spans="3:17" s="4" customFormat="1" ht="15" customHeight="1" x14ac:dyDescent="0.3">
      <c r="C425" s="38" t="str">
        <f>+RESUMEN!C193</f>
        <v>04.05.01.08</v>
      </c>
      <c r="D425" s="33" t="str">
        <f>+RESUMEN!D193</f>
        <v>CAJAS DE REGISTRO</v>
      </c>
      <c r="E425" s="67"/>
      <c r="F425" s="26"/>
      <c r="G425" s="62"/>
      <c r="H425" s="62"/>
      <c r="I425" s="62"/>
      <c r="J425" s="62"/>
      <c r="K425" s="62"/>
      <c r="L425" s="62"/>
      <c r="M425" s="62"/>
      <c r="N425" s="62"/>
      <c r="P425" s="5"/>
      <c r="Q425" s="5"/>
    </row>
    <row r="426" spans="3:17" s="4" customFormat="1" ht="15" customHeight="1" x14ac:dyDescent="0.3">
      <c r="C426" s="95" t="str">
        <f>+RESUMEN!C194</f>
        <v>04.05.01.08.01</v>
      </c>
      <c r="D426" s="96" t="str">
        <f>+RESUMEN!D194</f>
        <v>CAJA DE REG. CONCR. - 10" x 20" INCL. TAPA CONCRETO</v>
      </c>
      <c r="E426" s="97" t="str">
        <f>+RESUMEN!E194</f>
        <v>UND</v>
      </c>
      <c r="F426" s="98">
        <v>1</v>
      </c>
      <c r="G426" s="98">
        <v>8</v>
      </c>
      <c r="H426" s="62"/>
      <c r="I426" s="62"/>
      <c r="J426" s="62"/>
      <c r="K426" s="62"/>
      <c r="L426" s="62"/>
      <c r="M426" s="62">
        <f>+PRODUCT(F426:L426)</f>
        <v>8</v>
      </c>
      <c r="N426" s="70">
        <f>+M426</f>
        <v>8</v>
      </c>
      <c r="P426" s="5"/>
      <c r="Q426" s="5"/>
    </row>
    <row r="427" spans="3:17" s="4" customFormat="1" ht="15" customHeight="1" x14ac:dyDescent="0.3">
      <c r="C427" s="95"/>
      <c r="D427" s="96"/>
      <c r="E427" s="97"/>
      <c r="F427" s="98"/>
      <c r="G427" s="98"/>
      <c r="H427" s="98"/>
      <c r="I427" s="98"/>
      <c r="J427" s="98"/>
      <c r="K427" s="98"/>
      <c r="L427" s="98"/>
      <c r="M427" s="98"/>
      <c r="N427" s="99"/>
      <c r="P427" s="5"/>
      <c r="Q427" s="5"/>
    </row>
    <row r="428" spans="3:17" s="4" customFormat="1" ht="15" customHeight="1" x14ac:dyDescent="0.3">
      <c r="C428" s="35" t="str">
        <f>+RESUMEN!C199</f>
        <v>04.06</v>
      </c>
      <c r="D428" s="25" t="str">
        <f>+RESUMEN!D199</f>
        <v>DRENAJE DE EQUIPOS DE AIRE ACONDICIONADO (TIPO CASETA Y DUCTOS)</v>
      </c>
      <c r="E428" s="97"/>
      <c r="F428" s="98"/>
      <c r="G428" s="98"/>
      <c r="H428" s="98"/>
      <c r="I428" s="98"/>
      <c r="J428" s="98"/>
      <c r="K428" s="98"/>
      <c r="L428" s="98"/>
      <c r="M428" s="98"/>
      <c r="N428" s="99"/>
      <c r="P428" s="5"/>
      <c r="Q428" s="5"/>
    </row>
    <row r="429" spans="3:17" s="4" customFormat="1" ht="15" customHeight="1" x14ac:dyDescent="0.3">
      <c r="C429" s="37" t="str">
        <f>+RESUMEN!C200</f>
        <v>04.06.01</v>
      </c>
      <c r="D429" s="36" t="str">
        <f>+RESUMEN!D200</f>
        <v>SALIDAS DE DRENAJES DE EQUIPOS</v>
      </c>
      <c r="E429" s="97"/>
      <c r="F429" s="98"/>
      <c r="G429" s="98"/>
      <c r="H429" s="98"/>
      <c r="I429" s="98"/>
      <c r="J429" s="98"/>
      <c r="K429" s="98"/>
      <c r="L429" s="98"/>
      <c r="M429" s="98"/>
      <c r="N429" s="99"/>
      <c r="P429" s="5"/>
      <c r="Q429" s="5"/>
    </row>
    <row r="430" spans="3:17" s="4" customFormat="1" ht="15" customHeight="1" x14ac:dyDescent="0.3">
      <c r="C430" s="95" t="str">
        <f>+RESUMEN!C201</f>
        <v>04.06.01.01</v>
      </c>
      <c r="D430" s="96" t="str">
        <f>+RESUMEN!D201</f>
        <v>SALIDA DE DESAGÜE PVC CLASE 10 C/ROSCA 3/4"</v>
      </c>
      <c r="E430" s="97" t="str">
        <f>+RESUMEN!E201</f>
        <v>PTO</v>
      </c>
      <c r="F430" s="98">
        <v>1</v>
      </c>
      <c r="G430" s="98">
        <f>+SUM(G431:G434)</f>
        <v>45</v>
      </c>
      <c r="H430" s="98"/>
      <c r="I430" s="98"/>
      <c r="J430" s="98"/>
      <c r="K430" s="98"/>
      <c r="L430" s="98"/>
      <c r="M430" s="62">
        <f>+PRODUCT(F430:L430)</f>
        <v>45</v>
      </c>
      <c r="N430" s="70">
        <f>+M430</f>
        <v>45</v>
      </c>
      <c r="P430" s="5"/>
      <c r="Q430" s="5"/>
    </row>
    <row r="431" spans="3:17" s="4" customFormat="1" ht="15" customHeight="1" x14ac:dyDescent="0.3">
      <c r="C431" s="95"/>
      <c r="D431" s="64" t="s">
        <v>178</v>
      </c>
      <c r="E431" s="100" t="s">
        <v>255</v>
      </c>
      <c r="F431" s="98">
        <v>1</v>
      </c>
      <c r="G431" s="98">
        <v>1</v>
      </c>
      <c r="H431" s="98"/>
      <c r="I431" s="98"/>
      <c r="J431" s="98"/>
      <c r="K431" s="98"/>
      <c r="L431" s="98"/>
      <c r="M431" s="98"/>
      <c r="N431" s="99"/>
      <c r="P431" s="5"/>
      <c r="Q431" s="5"/>
    </row>
    <row r="432" spans="3:17" s="4" customFormat="1" ht="15" customHeight="1" x14ac:dyDescent="0.3">
      <c r="C432" s="95"/>
      <c r="D432" s="64" t="s">
        <v>179</v>
      </c>
      <c r="E432" s="100" t="s">
        <v>255</v>
      </c>
      <c r="F432" s="98">
        <v>1</v>
      </c>
      <c r="G432" s="98">
        <v>17</v>
      </c>
      <c r="H432" s="98"/>
      <c r="I432" s="98"/>
      <c r="J432" s="98"/>
      <c r="K432" s="98"/>
      <c r="L432" s="98"/>
      <c r="M432" s="98"/>
      <c r="N432" s="99"/>
      <c r="P432" s="5"/>
      <c r="Q432" s="5"/>
    </row>
    <row r="433" spans="3:17" s="4" customFormat="1" ht="15" customHeight="1" x14ac:dyDescent="0.3">
      <c r="C433" s="95"/>
      <c r="D433" s="64" t="s">
        <v>180</v>
      </c>
      <c r="E433" s="100" t="s">
        <v>255</v>
      </c>
      <c r="F433" s="98">
        <v>1</v>
      </c>
      <c r="G433" s="98">
        <v>14</v>
      </c>
      <c r="H433" s="98"/>
      <c r="I433" s="98"/>
      <c r="J433" s="98"/>
      <c r="K433" s="98"/>
      <c r="L433" s="98"/>
      <c r="M433" s="98"/>
      <c r="N433" s="99"/>
      <c r="P433" s="5"/>
      <c r="Q433" s="5"/>
    </row>
    <row r="434" spans="3:17" s="4" customFormat="1" ht="15" customHeight="1" x14ac:dyDescent="0.3">
      <c r="C434" s="95"/>
      <c r="D434" s="101" t="s">
        <v>254</v>
      </c>
      <c r="E434" s="100" t="s">
        <v>255</v>
      </c>
      <c r="F434" s="98">
        <v>1</v>
      </c>
      <c r="G434" s="98">
        <v>13</v>
      </c>
      <c r="H434" s="98"/>
      <c r="I434" s="98"/>
      <c r="J434" s="98"/>
      <c r="K434" s="98"/>
      <c r="L434" s="98"/>
      <c r="M434" s="98"/>
      <c r="N434" s="99"/>
      <c r="P434" s="5"/>
      <c r="Q434" s="5"/>
    </row>
    <row r="435" spans="3:17" s="4" customFormat="1" ht="15" customHeight="1" x14ac:dyDescent="0.3">
      <c r="C435" s="95"/>
      <c r="D435" s="96"/>
      <c r="E435" s="97"/>
      <c r="F435" s="98"/>
      <c r="G435" s="98"/>
      <c r="H435" s="98"/>
      <c r="I435" s="98"/>
      <c r="J435" s="98"/>
      <c r="K435" s="98"/>
      <c r="L435" s="98"/>
      <c r="M435" s="98"/>
      <c r="N435" s="99"/>
      <c r="P435" s="5"/>
      <c r="Q435" s="5"/>
    </row>
    <row r="436" spans="3:17" s="4" customFormat="1" ht="15" customHeight="1" x14ac:dyDescent="0.3">
      <c r="C436" s="37" t="str">
        <f>+RESUMEN!C202</f>
        <v>04.06.02</v>
      </c>
      <c r="D436" s="36" t="str">
        <f>+RESUMEN!D202</f>
        <v>RED DE RECOLECCIÓN - AIRE ACONDICIONADO</v>
      </c>
      <c r="E436" s="97"/>
      <c r="F436" s="98"/>
      <c r="G436" s="98"/>
      <c r="H436" s="98"/>
      <c r="I436" s="98"/>
      <c r="J436" s="98"/>
      <c r="K436" s="98"/>
      <c r="L436" s="98"/>
      <c r="M436" s="98"/>
      <c r="N436" s="99"/>
      <c r="P436" s="5"/>
      <c r="Q436" s="5"/>
    </row>
    <row r="437" spans="3:17" s="4" customFormat="1" ht="15" customHeight="1" x14ac:dyDescent="0.3">
      <c r="C437" s="95" t="str">
        <f>+RESUMEN!C203</f>
        <v>04.06.02.01</v>
      </c>
      <c r="D437" s="96" t="str">
        <f>+RESUMEN!D203</f>
        <v>TUBERÍA PVC - 3/4" (SUM. E INST.)</v>
      </c>
      <c r="E437" s="97" t="str">
        <f>+RESUMEN!E203</f>
        <v>M</v>
      </c>
      <c r="F437" s="98">
        <v>1</v>
      </c>
      <c r="G437" s="98"/>
      <c r="H437" s="98">
        <f>+SUM(H438:H441)</f>
        <v>166.5</v>
      </c>
      <c r="I437" s="98"/>
      <c r="J437" s="98"/>
      <c r="K437" s="98"/>
      <c r="L437" s="98"/>
      <c r="M437" s="62">
        <f>+PRODUCT(F437:L437)</f>
        <v>166.5</v>
      </c>
      <c r="N437" s="70">
        <f>+M437</f>
        <v>166.5</v>
      </c>
      <c r="P437" s="5"/>
      <c r="Q437" s="5"/>
    </row>
    <row r="438" spans="3:17" s="4" customFormat="1" ht="15" customHeight="1" x14ac:dyDescent="0.3">
      <c r="C438" s="95"/>
      <c r="D438" s="64" t="s">
        <v>178</v>
      </c>
      <c r="E438" s="100" t="s">
        <v>255</v>
      </c>
      <c r="F438" s="98">
        <v>1</v>
      </c>
      <c r="G438" s="98"/>
      <c r="H438" s="98">
        <v>5</v>
      </c>
      <c r="I438" s="98"/>
      <c r="J438" s="98"/>
      <c r="K438" s="98"/>
      <c r="L438" s="98"/>
      <c r="M438" s="98"/>
      <c r="N438" s="99"/>
      <c r="P438" s="5"/>
      <c r="Q438" s="5"/>
    </row>
    <row r="439" spans="3:17" s="4" customFormat="1" ht="15" customHeight="1" x14ac:dyDescent="0.3">
      <c r="C439" s="95"/>
      <c r="D439" s="64" t="s">
        <v>179</v>
      </c>
      <c r="E439" s="100" t="s">
        <v>255</v>
      </c>
      <c r="F439" s="98">
        <v>1</v>
      </c>
      <c r="G439" s="98"/>
      <c r="H439" s="98">
        <v>46.5</v>
      </c>
      <c r="I439" s="98"/>
      <c r="J439" s="98"/>
      <c r="K439" s="98"/>
      <c r="L439" s="98"/>
      <c r="M439" s="98"/>
      <c r="N439" s="99"/>
      <c r="P439" s="5"/>
      <c r="Q439" s="5"/>
    </row>
    <row r="440" spans="3:17" s="4" customFormat="1" ht="15" customHeight="1" x14ac:dyDescent="0.3">
      <c r="C440" s="95"/>
      <c r="D440" s="64" t="s">
        <v>180</v>
      </c>
      <c r="E440" s="100" t="s">
        <v>255</v>
      </c>
      <c r="F440" s="98">
        <v>1</v>
      </c>
      <c r="G440" s="98"/>
      <c r="H440" s="98">
        <v>65</v>
      </c>
      <c r="I440" s="98"/>
      <c r="J440" s="98"/>
      <c r="K440" s="98"/>
      <c r="L440" s="98"/>
      <c r="M440" s="98"/>
      <c r="N440" s="99"/>
      <c r="P440" s="5"/>
      <c r="Q440" s="5"/>
    </row>
    <row r="441" spans="3:17" s="4" customFormat="1" ht="15" customHeight="1" x14ac:dyDescent="0.3">
      <c r="C441" s="95"/>
      <c r="D441" s="101" t="s">
        <v>254</v>
      </c>
      <c r="E441" s="100" t="s">
        <v>255</v>
      </c>
      <c r="F441" s="98">
        <v>1</v>
      </c>
      <c r="G441" s="98"/>
      <c r="H441" s="98">
        <v>50</v>
      </c>
      <c r="I441" s="98"/>
      <c r="J441" s="98"/>
      <c r="K441" s="98"/>
      <c r="L441" s="98"/>
      <c r="M441" s="98"/>
      <c r="N441" s="99"/>
      <c r="P441" s="5"/>
      <c r="Q441" s="5"/>
    </row>
    <row r="442" spans="3:17" s="4" customFormat="1" ht="15" customHeight="1" x14ac:dyDescent="0.3">
      <c r="C442" s="95"/>
      <c r="D442" s="101"/>
      <c r="E442" s="100"/>
      <c r="F442" s="98"/>
      <c r="G442" s="98"/>
      <c r="H442" s="98"/>
      <c r="I442" s="98"/>
      <c r="J442" s="98"/>
      <c r="K442" s="98"/>
      <c r="L442" s="98"/>
      <c r="M442" s="98"/>
      <c r="N442" s="99"/>
      <c r="P442" s="5"/>
      <c r="Q442" s="5"/>
    </row>
    <row r="443" spans="3:17" s="4" customFormat="1" ht="15" customHeight="1" x14ac:dyDescent="0.3">
      <c r="C443" s="95" t="str">
        <f>+RESUMEN!C204</f>
        <v>04.06.02.02</v>
      </c>
      <c r="D443" s="96" t="str">
        <f>+RESUMEN!D204</f>
        <v>TUBERÍA PVC - 1" (SUM. E INST.)</v>
      </c>
      <c r="E443" s="97" t="str">
        <f>+RESUMEN!E204</f>
        <v>M</v>
      </c>
      <c r="F443" s="98">
        <v>1</v>
      </c>
      <c r="G443" s="98"/>
      <c r="H443" s="98">
        <f>+SUM(H444:H446)</f>
        <v>52.5</v>
      </c>
      <c r="I443" s="98"/>
      <c r="J443" s="98"/>
      <c r="K443" s="98"/>
      <c r="L443" s="98"/>
      <c r="M443" s="62">
        <f>+PRODUCT(F443:L443)</f>
        <v>52.5</v>
      </c>
      <c r="N443" s="70">
        <f>+M443</f>
        <v>52.5</v>
      </c>
      <c r="P443" s="5"/>
      <c r="Q443" s="5"/>
    </row>
    <row r="444" spans="3:17" s="4" customFormat="1" ht="15" customHeight="1" x14ac:dyDescent="0.3">
      <c r="C444" s="95"/>
      <c r="D444" s="64" t="s">
        <v>179</v>
      </c>
      <c r="E444" s="100" t="s">
        <v>255</v>
      </c>
      <c r="F444" s="98">
        <v>1</v>
      </c>
      <c r="G444" s="98"/>
      <c r="H444" s="98">
        <v>25.5</v>
      </c>
      <c r="I444" s="98"/>
      <c r="J444" s="98"/>
      <c r="K444" s="98"/>
      <c r="L444" s="98"/>
      <c r="M444" s="98"/>
      <c r="N444" s="99"/>
      <c r="P444" s="5"/>
      <c r="Q444" s="5"/>
    </row>
    <row r="445" spans="3:17" s="4" customFormat="1" ht="15" customHeight="1" x14ac:dyDescent="0.3">
      <c r="C445" s="95"/>
      <c r="D445" s="64" t="s">
        <v>180</v>
      </c>
      <c r="E445" s="100" t="s">
        <v>255</v>
      </c>
      <c r="F445" s="98">
        <v>1</v>
      </c>
      <c r="G445" s="98"/>
      <c r="H445" s="98">
        <v>13</v>
      </c>
      <c r="I445" s="98"/>
      <c r="J445" s="98"/>
      <c r="K445" s="98"/>
      <c r="L445" s="98"/>
      <c r="M445" s="98"/>
      <c r="N445" s="99"/>
      <c r="P445" s="5"/>
      <c r="Q445" s="5"/>
    </row>
    <row r="446" spans="3:17" s="4" customFormat="1" ht="15" customHeight="1" x14ac:dyDescent="0.3">
      <c r="C446" s="95"/>
      <c r="D446" s="101" t="s">
        <v>254</v>
      </c>
      <c r="E446" s="100" t="s">
        <v>255</v>
      </c>
      <c r="F446" s="98">
        <v>1</v>
      </c>
      <c r="G446" s="98"/>
      <c r="H446" s="98">
        <v>14</v>
      </c>
      <c r="I446" s="98"/>
      <c r="J446" s="98"/>
      <c r="K446" s="98"/>
      <c r="L446" s="98"/>
      <c r="M446" s="98"/>
      <c r="N446" s="99"/>
      <c r="P446" s="5"/>
      <c r="Q446" s="5"/>
    </row>
    <row r="447" spans="3:17" s="4" customFormat="1" ht="15" customHeight="1" x14ac:dyDescent="0.3">
      <c r="C447" s="95"/>
      <c r="D447" s="96"/>
      <c r="E447" s="97"/>
      <c r="F447" s="98"/>
      <c r="G447" s="98"/>
      <c r="H447" s="98"/>
      <c r="I447" s="98"/>
      <c r="J447" s="98"/>
      <c r="K447" s="98"/>
      <c r="L447" s="98"/>
      <c r="M447" s="98"/>
      <c r="N447" s="99"/>
      <c r="P447" s="5"/>
      <c r="Q447" s="5"/>
    </row>
    <row r="448" spans="3:17" s="4" customFormat="1" ht="15" customHeight="1" x14ac:dyDescent="0.3">
      <c r="C448" s="95" t="str">
        <f>+RESUMEN!C205</f>
        <v>04.06.02.03</v>
      </c>
      <c r="D448" s="96" t="str">
        <f>+RESUMEN!D205</f>
        <v>TUBERÍA PVC - 1 1/2" (SUM. E INST.)</v>
      </c>
      <c r="E448" s="97" t="str">
        <f>+RESUMEN!E205</f>
        <v>M</v>
      </c>
      <c r="F448" s="98">
        <v>1</v>
      </c>
      <c r="G448" s="98"/>
      <c r="H448" s="98">
        <f>+SUM(H449:H451)</f>
        <v>71.400000000000006</v>
      </c>
      <c r="I448" s="98"/>
      <c r="J448" s="98"/>
      <c r="K448" s="98"/>
      <c r="L448" s="98"/>
      <c r="M448" s="62">
        <f>+PRODUCT(F448:L448)</f>
        <v>71.400000000000006</v>
      </c>
      <c r="N448" s="70">
        <f>+M448</f>
        <v>71.400000000000006</v>
      </c>
      <c r="P448" s="5"/>
      <c r="Q448" s="5"/>
    </row>
    <row r="449" spans="3:17" s="4" customFormat="1" ht="15" customHeight="1" x14ac:dyDescent="0.3">
      <c r="C449" s="95"/>
      <c r="D449" s="64" t="s">
        <v>179</v>
      </c>
      <c r="E449" s="100" t="s">
        <v>255</v>
      </c>
      <c r="F449" s="98">
        <v>1</v>
      </c>
      <c r="G449" s="98"/>
      <c r="H449" s="98">
        <v>30.7</v>
      </c>
      <c r="I449" s="98"/>
      <c r="J449" s="98"/>
      <c r="K449" s="98"/>
      <c r="L449" s="98"/>
      <c r="M449" s="98"/>
      <c r="N449" s="99"/>
      <c r="P449" s="5"/>
      <c r="Q449" s="5"/>
    </row>
    <row r="450" spans="3:17" s="4" customFormat="1" ht="15" customHeight="1" x14ac:dyDescent="0.3">
      <c r="C450" s="95"/>
      <c r="D450" s="64" t="s">
        <v>180</v>
      </c>
      <c r="E450" s="100" t="s">
        <v>255</v>
      </c>
      <c r="F450" s="98">
        <v>1</v>
      </c>
      <c r="G450" s="98"/>
      <c r="H450" s="98">
        <v>10.5</v>
      </c>
      <c r="I450" s="98"/>
      <c r="J450" s="98"/>
      <c r="K450" s="98"/>
      <c r="L450" s="98"/>
      <c r="M450" s="98"/>
      <c r="N450" s="99"/>
      <c r="P450" s="5"/>
      <c r="Q450" s="5"/>
    </row>
    <row r="451" spans="3:17" s="4" customFormat="1" ht="15" customHeight="1" x14ac:dyDescent="0.3">
      <c r="C451" s="95"/>
      <c r="D451" s="101" t="s">
        <v>254</v>
      </c>
      <c r="E451" s="100" t="s">
        <v>255</v>
      </c>
      <c r="F451" s="98">
        <v>1</v>
      </c>
      <c r="G451" s="98"/>
      <c r="H451" s="98">
        <v>30.2</v>
      </c>
      <c r="I451" s="98"/>
      <c r="J451" s="98"/>
      <c r="K451" s="98"/>
      <c r="L451" s="98"/>
      <c r="M451" s="98"/>
      <c r="N451" s="99"/>
      <c r="P451" s="5"/>
      <c r="Q451" s="5"/>
    </row>
    <row r="452" spans="3:17" s="4" customFormat="1" ht="15" customHeight="1" x14ac:dyDescent="0.3">
      <c r="C452" s="95"/>
      <c r="D452" s="101"/>
      <c r="E452" s="100"/>
      <c r="F452" s="98"/>
      <c r="G452" s="98"/>
      <c r="H452" s="98"/>
      <c r="I452" s="98"/>
      <c r="J452" s="98"/>
      <c r="K452" s="98"/>
      <c r="L452" s="98"/>
      <c r="M452" s="98"/>
      <c r="N452" s="99"/>
      <c r="P452" s="5"/>
      <c r="Q452" s="5"/>
    </row>
    <row r="453" spans="3:17" s="4" customFormat="1" ht="15" customHeight="1" x14ac:dyDescent="0.3">
      <c r="C453" s="37" t="str">
        <f>+RESUMEN!C206</f>
        <v>04.06.03</v>
      </c>
      <c r="D453" s="36" t="str">
        <f>+RESUMEN!D206</f>
        <v>ACCESORIOS DE REDES</v>
      </c>
      <c r="E453" s="97"/>
      <c r="F453" s="98"/>
      <c r="G453" s="98"/>
      <c r="H453" s="98"/>
      <c r="I453" s="98"/>
      <c r="J453" s="98"/>
      <c r="K453" s="98"/>
      <c r="L453" s="98"/>
      <c r="M453" s="98"/>
      <c r="N453" s="99"/>
      <c r="P453" s="5"/>
      <c r="Q453" s="5"/>
    </row>
    <row r="454" spans="3:17" s="4" customFormat="1" ht="15" customHeight="1" x14ac:dyDescent="0.3">
      <c r="C454" s="95" t="str">
        <f>+RESUMEN!C207</f>
        <v>04.06.03.01</v>
      </c>
      <c r="D454" s="96" t="str">
        <f>+RESUMEN!D207</f>
        <v>CODO PVC 3/4"x90°</v>
      </c>
      <c r="E454" s="97" t="str">
        <f>+RESUMEN!E207</f>
        <v>UND</v>
      </c>
      <c r="F454" s="98">
        <v>1</v>
      </c>
      <c r="G454" s="98">
        <f>+SUM(G455:G458)</f>
        <v>26</v>
      </c>
      <c r="H454" s="98"/>
      <c r="I454" s="98"/>
      <c r="J454" s="98"/>
      <c r="K454" s="98"/>
      <c r="L454" s="98"/>
      <c r="M454" s="62">
        <f>+PRODUCT(F454:L454)</f>
        <v>26</v>
      </c>
      <c r="N454" s="70">
        <f>+M454</f>
        <v>26</v>
      </c>
      <c r="P454" s="5"/>
      <c r="Q454" s="5"/>
    </row>
    <row r="455" spans="3:17" s="4" customFormat="1" ht="15" customHeight="1" x14ac:dyDescent="0.3">
      <c r="C455" s="95"/>
      <c r="D455" s="64" t="s">
        <v>178</v>
      </c>
      <c r="E455" s="100" t="s">
        <v>256</v>
      </c>
      <c r="F455" s="98">
        <v>1</v>
      </c>
      <c r="G455" s="98">
        <v>3</v>
      </c>
      <c r="H455" s="98"/>
      <c r="I455" s="98"/>
      <c r="J455" s="98"/>
      <c r="K455" s="98"/>
      <c r="L455" s="98"/>
      <c r="M455" s="98"/>
      <c r="N455" s="99"/>
      <c r="P455" s="5"/>
      <c r="Q455" s="5"/>
    </row>
    <row r="456" spans="3:17" s="4" customFormat="1" ht="15" customHeight="1" x14ac:dyDescent="0.3">
      <c r="C456" s="95"/>
      <c r="D456" s="64" t="s">
        <v>179</v>
      </c>
      <c r="E456" s="100" t="s">
        <v>256</v>
      </c>
      <c r="F456" s="98">
        <v>1</v>
      </c>
      <c r="G456" s="98">
        <v>11</v>
      </c>
      <c r="H456" s="98"/>
      <c r="I456" s="98"/>
      <c r="J456" s="98"/>
      <c r="K456" s="98"/>
      <c r="L456" s="98"/>
      <c r="M456" s="98"/>
      <c r="N456" s="99"/>
      <c r="P456" s="5"/>
      <c r="Q456" s="5"/>
    </row>
    <row r="457" spans="3:17" s="4" customFormat="1" ht="15" customHeight="1" x14ac:dyDescent="0.3">
      <c r="C457" s="95"/>
      <c r="D457" s="64" t="s">
        <v>180</v>
      </c>
      <c r="E457" s="100" t="s">
        <v>256</v>
      </c>
      <c r="F457" s="98">
        <v>1</v>
      </c>
      <c r="G457" s="98">
        <v>9</v>
      </c>
      <c r="H457" s="98"/>
      <c r="I457" s="98"/>
      <c r="J457" s="98"/>
      <c r="K457" s="98"/>
      <c r="L457" s="98"/>
      <c r="M457" s="98"/>
      <c r="N457" s="99"/>
      <c r="P457" s="5"/>
      <c r="Q457" s="5"/>
    </row>
    <row r="458" spans="3:17" s="4" customFormat="1" ht="15" customHeight="1" x14ac:dyDescent="0.3">
      <c r="C458" s="95"/>
      <c r="D458" s="101" t="s">
        <v>254</v>
      </c>
      <c r="E458" s="100" t="s">
        <v>256</v>
      </c>
      <c r="F458" s="98">
        <v>1</v>
      </c>
      <c r="G458" s="98">
        <v>3</v>
      </c>
      <c r="H458" s="98"/>
      <c r="I458" s="98"/>
      <c r="J458" s="98"/>
      <c r="K458" s="98"/>
      <c r="L458" s="98"/>
      <c r="M458" s="98"/>
      <c r="N458" s="99"/>
      <c r="P458" s="5"/>
      <c r="Q458" s="5"/>
    </row>
    <row r="459" spans="3:17" s="4" customFormat="1" ht="15" customHeight="1" x14ac:dyDescent="0.3">
      <c r="C459" s="95"/>
      <c r="D459" s="101"/>
      <c r="E459" s="100"/>
      <c r="F459" s="98"/>
      <c r="G459" s="98"/>
      <c r="H459" s="98"/>
      <c r="I459" s="98"/>
      <c r="J459" s="98"/>
      <c r="K459" s="98"/>
      <c r="L459" s="98"/>
      <c r="M459" s="98"/>
      <c r="N459" s="99"/>
      <c r="P459" s="5"/>
      <c r="Q459" s="5"/>
    </row>
    <row r="460" spans="3:17" s="4" customFormat="1" ht="15" customHeight="1" x14ac:dyDescent="0.3">
      <c r="C460" s="95" t="str">
        <f>+RESUMEN!C208</f>
        <v>04.06.03.02</v>
      </c>
      <c r="D460" s="96" t="str">
        <f>+RESUMEN!D208</f>
        <v>CODO PVC 3/4"x45°</v>
      </c>
      <c r="E460" s="97" t="str">
        <f>+RESUMEN!E208</f>
        <v>UND</v>
      </c>
      <c r="F460" s="98">
        <v>1</v>
      </c>
      <c r="G460" s="98">
        <f>+SUM(G461:G464)</f>
        <v>8</v>
      </c>
      <c r="H460" s="98"/>
      <c r="I460" s="98"/>
      <c r="J460" s="98"/>
      <c r="K460" s="98"/>
      <c r="L460" s="98"/>
      <c r="M460" s="62">
        <f>+PRODUCT(F460:L460)</f>
        <v>8</v>
      </c>
      <c r="N460" s="70">
        <f>+M460</f>
        <v>8</v>
      </c>
      <c r="P460" s="5"/>
      <c r="Q460" s="5"/>
    </row>
    <row r="461" spans="3:17" s="4" customFormat="1" ht="15" customHeight="1" x14ac:dyDescent="0.3">
      <c r="C461" s="95"/>
      <c r="D461" s="64" t="s">
        <v>178</v>
      </c>
      <c r="E461" s="100" t="s">
        <v>256</v>
      </c>
      <c r="F461" s="98">
        <v>1</v>
      </c>
      <c r="G461" s="98">
        <v>2</v>
      </c>
      <c r="H461" s="98"/>
      <c r="I461" s="98"/>
      <c r="J461" s="98"/>
      <c r="K461" s="98"/>
      <c r="L461" s="98"/>
      <c r="M461" s="98"/>
      <c r="N461" s="99"/>
      <c r="P461" s="5"/>
      <c r="Q461" s="5"/>
    </row>
    <row r="462" spans="3:17" s="4" customFormat="1" ht="15" customHeight="1" x14ac:dyDescent="0.3">
      <c r="C462" s="95"/>
      <c r="D462" s="64" t="s">
        <v>179</v>
      </c>
      <c r="E462" s="100" t="s">
        <v>256</v>
      </c>
      <c r="F462" s="98">
        <v>1</v>
      </c>
      <c r="G462" s="98">
        <v>2</v>
      </c>
      <c r="H462" s="98"/>
      <c r="I462" s="98"/>
      <c r="J462" s="98"/>
      <c r="K462" s="98"/>
      <c r="L462" s="98"/>
      <c r="M462" s="98"/>
      <c r="N462" s="99"/>
      <c r="P462" s="5"/>
      <c r="Q462" s="5"/>
    </row>
    <row r="463" spans="3:17" s="4" customFormat="1" ht="15" customHeight="1" x14ac:dyDescent="0.3">
      <c r="C463" s="95"/>
      <c r="D463" s="64" t="s">
        <v>180</v>
      </c>
      <c r="E463" s="100" t="s">
        <v>256</v>
      </c>
      <c r="F463" s="98">
        <v>1</v>
      </c>
      <c r="G463" s="98">
        <v>2</v>
      </c>
      <c r="H463" s="98"/>
      <c r="I463" s="98"/>
      <c r="J463" s="98"/>
      <c r="K463" s="98"/>
      <c r="L463" s="98"/>
      <c r="M463" s="98"/>
      <c r="N463" s="99"/>
      <c r="P463" s="5"/>
      <c r="Q463" s="5"/>
    </row>
    <row r="464" spans="3:17" s="4" customFormat="1" ht="15" customHeight="1" x14ac:dyDescent="0.3">
      <c r="C464" s="95"/>
      <c r="D464" s="101" t="s">
        <v>254</v>
      </c>
      <c r="E464" s="100" t="s">
        <v>256</v>
      </c>
      <c r="F464" s="98">
        <v>1</v>
      </c>
      <c r="G464" s="98">
        <v>2</v>
      </c>
      <c r="H464" s="98"/>
      <c r="I464" s="98"/>
      <c r="J464" s="98"/>
      <c r="K464" s="98"/>
      <c r="L464" s="98"/>
      <c r="M464" s="98"/>
      <c r="N464" s="99"/>
      <c r="P464" s="5"/>
      <c r="Q464" s="5"/>
    </row>
    <row r="465" spans="3:17" s="4" customFormat="1" ht="15" customHeight="1" x14ac:dyDescent="0.3">
      <c r="C465" s="95"/>
      <c r="D465" s="96"/>
      <c r="E465" s="97"/>
      <c r="F465" s="98"/>
      <c r="G465" s="98"/>
      <c r="H465" s="98"/>
      <c r="I465" s="98"/>
      <c r="J465" s="98"/>
      <c r="K465" s="98"/>
      <c r="L465" s="98"/>
      <c r="M465" s="98"/>
      <c r="N465" s="99"/>
      <c r="P465" s="5"/>
      <c r="Q465" s="5"/>
    </row>
    <row r="466" spans="3:17" s="4" customFormat="1" ht="15" customHeight="1" x14ac:dyDescent="0.3">
      <c r="C466" s="95" t="str">
        <f>+RESUMEN!C209</f>
        <v>04.06.03.03</v>
      </c>
      <c r="D466" s="96" t="str">
        <f>+RESUMEN!D209</f>
        <v>CODO PVC 1"x90°</v>
      </c>
      <c r="E466" s="97" t="str">
        <f>+RESUMEN!E209</f>
        <v>UND</v>
      </c>
      <c r="F466" s="98">
        <v>1</v>
      </c>
      <c r="G466" s="98">
        <f>+SUM(G467:G469)</f>
        <v>9</v>
      </c>
      <c r="H466" s="98"/>
      <c r="I466" s="98"/>
      <c r="J466" s="98"/>
      <c r="K466" s="98"/>
      <c r="L466" s="98"/>
      <c r="M466" s="62">
        <f>+PRODUCT(F466:L466)</f>
        <v>9</v>
      </c>
      <c r="N466" s="70">
        <f>+M466</f>
        <v>9</v>
      </c>
      <c r="P466" s="5"/>
      <c r="Q466" s="5"/>
    </row>
    <row r="467" spans="3:17" s="4" customFormat="1" ht="15" customHeight="1" x14ac:dyDescent="0.3">
      <c r="C467" s="95"/>
      <c r="D467" s="64" t="s">
        <v>179</v>
      </c>
      <c r="E467" s="100" t="s">
        <v>256</v>
      </c>
      <c r="F467" s="98">
        <v>1</v>
      </c>
      <c r="G467" s="98">
        <v>5</v>
      </c>
      <c r="H467" s="98"/>
      <c r="I467" s="98"/>
      <c r="J467" s="98"/>
      <c r="K467" s="98"/>
      <c r="L467" s="98"/>
      <c r="M467" s="98"/>
      <c r="N467" s="99"/>
      <c r="P467" s="5"/>
      <c r="Q467" s="5"/>
    </row>
    <row r="468" spans="3:17" s="4" customFormat="1" ht="15" customHeight="1" x14ac:dyDescent="0.3">
      <c r="C468" s="95"/>
      <c r="D468" s="64" t="s">
        <v>180</v>
      </c>
      <c r="E468" s="100" t="s">
        <v>256</v>
      </c>
      <c r="F468" s="98">
        <v>1</v>
      </c>
      <c r="G468" s="98">
        <v>1</v>
      </c>
      <c r="H468" s="98"/>
      <c r="I468" s="98"/>
      <c r="J468" s="98"/>
      <c r="K468" s="98"/>
      <c r="L468" s="98"/>
      <c r="M468" s="98"/>
      <c r="N468" s="99"/>
      <c r="P468" s="5"/>
      <c r="Q468" s="5"/>
    </row>
    <row r="469" spans="3:17" s="4" customFormat="1" ht="15" customHeight="1" x14ac:dyDescent="0.3">
      <c r="C469" s="95"/>
      <c r="D469" s="101" t="s">
        <v>254</v>
      </c>
      <c r="E469" s="100" t="s">
        <v>256</v>
      </c>
      <c r="F469" s="98">
        <v>1</v>
      </c>
      <c r="G469" s="98">
        <v>3</v>
      </c>
      <c r="H469" s="98"/>
      <c r="I469" s="98"/>
      <c r="J469" s="98"/>
      <c r="K469" s="98"/>
      <c r="L469" s="98"/>
      <c r="M469" s="98"/>
      <c r="N469" s="99"/>
      <c r="P469" s="5"/>
      <c r="Q469" s="5"/>
    </row>
    <row r="470" spans="3:17" s="4" customFormat="1" ht="15" customHeight="1" x14ac:dyDescent="0.3">
      <c r="C470" s="95"/>
      <c r="D470" s="101"/>
      <c r="E470" s="100"/>
      <c r="F470" s="98"/>
      <c r="G470" s="98"/>
      <c r="H470" s="98"/>
      <c r="I470" s="98"/>
      <c r="J470" s="98"/>
      <c r="K470" s="98"/>
      <c r="L470" s="98"/>
      <c r="M470" s="98"/>
      <c r="N470" s="99"/>
      <c r="P470" s="5"/>
      <c r="Q470" s="5"/>
    </row>
    <row r="471" spans="3:17" s="4" customFormat="1" ht="15" customHeight="1" x14ac:dyDescent="0.3">
      <c r="C471" s="95" t="str">
        <f>+RESUMEN!C210</f>
        <v>04.06.03.04</v>
      </c>
      <c r="D471" s="96" t="str">
        <f>+RESUMEN!D210</f>
        <v>CODO PVC 1"x45°</v>
      </c>
      <c r="E471" s="97" t="str">
        <f>+RESUMEN!E210</f>
        <v>UND</v>
      </c>
      <c r="F471" s="98">
        <v>1</v>
      </c>
      <c r="G471" s="98">
        <f>+SUM(G472:G475)</f>
        <v>4</v>
      </c>
      <c r="H471" s="98"/>
      <c r="I471" s="98"/>
      <c r="J471" s="98"/>
      <c r="K471" s="98"/>
      <c r="L471" s="98"/>
      <c r="M471" s="62">
        <f>+PRODUCT(F471:L471)</f>
        <v>4</v>
      </c>
      <c r="N471" s="70">
        <f>+M471</f>
        <v>4</v>
      </c>
      <c r="P471" s="5"/>
      <c r="Q471" s="5"/>
    </row>
    <row r="472" spans="3:17" s="4" customFormat="1" ht="15" customHeight="1" x14ac:dyDescent="0.3">
      <c r="C472" s="95"/>
      <c r="D472" s="64" t="s">
        <v>178</v>
      </c>
      <c r="E472" s="100" t="s">
        <v>256</v>
      </c>
      <c r="F472" s="98">
        <v>1</v>
      </c>
      <c r="G472" s="98">
        <v>1</v>
      </c>
      <c r="H472" s="98"/>
      <c r="I472" s="98"/>
      <c r="J472" s="98"/>
      <c r="K472" s="98"/>
      <c r="L472" s="98"/>
      <c r="M472" s="98"/>
      <c r="N472" s="99"/>
      <c r="P472" s="5"/>
      <c r="Q472" s="5"/>
    </row>
    <row r="473" spans="3:17" s="4" customFormat="1" ht="15" customHeight="1" x14ac:dyDescent="0.3">
      <c r="C473" s="95"/>
      <c r="D473" s="64" t="s">
        <v>179</v>
      </c>
      <c r="E473" s="100" t="s">
        <v>256</v>
      </c>
      <c r="F473" s="98">
        <v>1</v>
      </c>
      <c r="G473" s="98">
        <v>1</v>
      </c>
      <c r="H473" s="98"/>
      <c r="I473" s="98"/>
      <c r="J473" s="98"/>
      <c r="K473" s="98"/>
      <c r="L473" s="98"/>
      <c r="M473" s="98"/>
      <c r="N473" s="99"/>
      <c r="P473" s="5"/>
      <c r="Q473" s="5"/>
    </row>
    <row r="474" spans="3:17" s="4" customFormat="1" ht="15" customHeight="1" x14ac:dyDescent="0.3">
      <c r="C474" s="95"/>
      <c r="D474" s="64" t="s">
        <v>180</v>
      </c>
      <c r="E474" s="100" t="s">
        <v>256</v>
      </c>
      <c r="F474" s="98">
        <v>1</v>
      </c>
      <c r="G474" s="98">
        <v>1</v>
      </c>
      <c r="H474" s="98"/>
      <c r="I474" s="98"/>
      <c r="J474" s="98"/>
      <c r="K474" s="98"/>
      <c r="L474" s="98"/>
      <c r="M474" s="98"/>
      <c r="N474" s="99"/>
      <c r="P474" s="5"/>
      <c r="Q474" s="5"/>
    </row>
    <row r="475" spans="3:17" s="4" customFormat="1" ht="15" customHeight="1" x14ac:dyDescent="0.3">
      <c r="C475" s="95"/>
      <c r="D475" s="101" t="s">
        <v>254</v>
      </c>
      <c r="E475" s="100" t="s">
        <v>256</v>
      </c>
      <c r="F475" s="98">
        <v>1</v>
      </c>
      <c r="G475" s="98">
        <v>1</v>
      </c>
      <c r="H475" s="98"/>
      <c r="I475" s="98"/>
      <c r="J475" s="98"/>
      <c r="K475" s="98"/>
      <c r="L475" s="98"/>
      <c r="M475" s="98"/>
      <c r="N475" s="99"/>
      <c r="P475" s="5"/>
      <c r="Q475" s="5"/>
    </row>
    <row r="476" spans="3:17" s="4" customFormat="1" ht="15" customHeight="1" x14ac:dyDescent="0.3">
      <c r="C476" s="95"/>
      <c r="D476" s="96"/>
      <c r="E476" s="97"/>
      <c r="F476" s="98"/>
      <c r="G476" s="98"/>
      <c r="H476" s="98"/>
      <c r="I476" s="98"/>
      <c r="J476" s="98"/>
      <c r="K476" s="98"/>
      <c r="L476" s="98"/>
      <c r="M476" s="98"/>
      <c r="N476" s="99"/>
      <c r="P476" s="5"/>
      <c r="Q476" s="5"/>
    </row>
    <row r="477" spans="3:17" s="4" customFormat="1" ht="15" customHeight="1" x14ac:dyDescent="0.3">
      <c r="C477" s="95" t="str">
        <f>+RESUMEN!C211</f>
        <v>04.06.03.05</v>
      </c>
      <c r="D477" s="96" t="str">
        <f>+RESUMEN!D211</f>
        <v>CODO PVC 1 1/2"x90°</v>
      </c>
      <c r="E477" s="97" t="str">
        <f>+RESUMEN!E211</f>
        <v>UND</v>
      </c>
      <c r="F477" s="98">
        <v>1</v>
      </c>
      <c r="G477" s="98">
        <f>+SUM(G478:G480)</f>
        <v>6</v>
      </c>
      <c r="H477" s="98"/>
      <c r="I477" s="98"/>
      <c r="J477" s="98"/>
      <c r="K477" s="98"/>
      <c r="L477" s="98"/>
      <c r="M477" s="62">
        <f>+PRODUCT(F477:L477)</f>
        <v>6</v>
      </c>
      <c r="N477" s="70">
        <f>+M477</f>
        <v>6</v>
      </c>
      <c r="P477" s="5"/>
      <c r="Q477" s="5"/>
    </row>
    <row r="478" spans="3:17" s="4" customFormat="1" ht="15" customHeight="1" x14ac:dyDescent="0.3">
      <c r="C478" s="95"/>
      <c r="D478" s="64" t="s">
        <v>179</v>
      </c>
      <c r="E478" s="100" t="s">
        <v>256</v>
      </c>
      <c r="F478" s="98">
        <v>1</v>
      </c>
      <c r="G478" s="98">
        <v>2</v>
      </c>
      <c r="H478" s="98"/>
      <c r="I478" s="98"/>
      <c r="J478" s="98"/>
      <c r="K478" s="98"/>
      <c r="L478" s="98"/>
      <c r="M478" s="98"/>
      <c r="N478" s="99"/>
      <c r="P478" s="5"/>
      <c r="Q478" s="5"/>
    </row>
    <row r="479" spans="3:17" s="4" customFormat="1" ht="15" customHeight="1" x14ac:dyDescent="0.3">
      <c r="C479" s="95"/>
      <c r="D479" s="64" t="s">
        <v>180</v>
      </c>
      <c r="E479" s="100" t="s">
        <v>256</v>
      </c>
      <c r="F479" s="98">
        <v>1</v>
      </c>
      <c r="G479" s="98">
        <v>2</v>
      </c>
      <c r="H479" s="98"/>
      <c r="I479" s="98"/>
      <c r="J479" s="98"/>
      <c r="K479" s="98"/>
      <c r="L479" s="98"/>
      <c r="M479" s="98"/>
      <c r="N479" s="99"/>
      <c r="P479" s="5"/>
      <c r="Q479" s="5"/>
    </row>
    <row r="480" spans="3:17" s="4" customFormat="1" ht="15" customHeight="1" x14ac:dyDescent="0.3">
      <c r="C480" s="95"/>
      <c r="D480" s="101" t="s">
        <v>254</v>
      </c>
      <c r="E480" s="100" t="s">
        <v>256</v>
      </c>
      <c r="F480" s="98">
        <v>1</v>
      </c>
      <c r="G480" s="98">
        <v>2</v>
      </c>
      <c r="H480" s="98"/>
      <c r="I480" s="98"/>
      <c r="J480" s="98"/>
      <c r="K480" s="98"/>
      <c r="L480" s="98"/>
      <c r="M480" s="98"/>
      <c r="N480" s="99"/>
      <c r="P480" s="5"/>
      <c r="Q480" s="5"/>
    </row>
    <row r="481" spans="3:17" s="4" customFormat="1" ht="15" customHeight="1" x14ac:dyDescent="0.3">
      <c r="C481" s="95"/>
      <c r="D481" s="96"/>
      <c r="E481" s="97"/>
      <c r="F481" s="98"/>
      <c r="G481" s="98"/>
      <c r="H481" s="98"/>
      <c r="I481" s="98"/>
      <c r="J481" s="98"/>
      <c r="K481" s="98"/>
      <c r="L481" s="98"/>
      <c r="M481" s="98"/>
      <c r="N481" s="99"/>
      <c r="P481" s="5"/>
      <c r="Q481" s="5"/>
    </row>
    <row r="482" spans="3:17" s="4" customFormat="1" ht="15" customHeight="1" x14ac:dyDescent="0.3">
      <c r="C482" s="95" t="str">
        <f>+RESUMEN!C212</f>
        <v>04.06.03.06</v>
      </c>
      <c r="D482" s="96" t="str">
        <f>+RESUMEN!D212</f>
        <v>CODO PVC 1 1/2"x45°</v>
      </c>
      <c r="E482" s="97" t="str">
        <f>+RESUMEN!E212</f>
        <v>UND</v>
      </c>
      <c r="F482" s="98">
        <v>1</v>
      </c>
      <c r="G482" s="98">
        <f>+SUM(G483:G486)</f>
        <v>4</v>
      </c>
      <c r="H482" s="98"/>
      <c r="I482" s="98"/>
      <c r="J482" s="98"/>
      <c r="K482" s="98"/>
      <c r="L482" s="98"/>
      <c r="M482" s="62">
        <f>+PRODUCT(F482:L482)</f>
        <v>4</v>
      </c>
      <c r="N482" s="70">
        <f>+M482</f>
        <v>4</v>
      </c>
      <c r="P482" s="5"/>
      <c r="Q482" s="5"/>
    </row>
    <row r="483" spans="3:17" s="4" customFormat="1" ht="15" customHeight="1" x14ac:dyDescent="0.3">
      <c r="C483" s="95"/>
      <c r="D483" s="64" t="s">
        <v>178</v>
      </c>
      <c r="E483" s="100" t="s">
        <v>256</v>
      </c>
      <c r="F483" s="98">
        <v>1</v>
      </c>
      <c r="G483" s="98">
        <v>1</v>
      </c>
      <c r="H483" s="98"/>
      <c r="I483" s="98"/>
      <c r="J483" s="98"/>
      <c r="K483" s="98"/>
      <c r="L483" s="98"/>
      <c r="M483" s="98"/>
      <c r="N483" s="99"/>
      <c r="P483" s="5"/>
      <c r="Q483" s="5"/>
    </row>
    <row r="484" spans="3:17" s="4" customFormat="1" ht="15" customHeight="1" x14ac:dyDescent="0.3">
      <c r="C484" s="95"/>
      <c r="D484" s="64" t="s">
        <v>179</v>
      </c>
      <c r="E484" s="100" t="s">
        <v>256</v>
      </c>
      <c r="F484" s="98">
        <v>1</v>
      </c>
      <c r="G484" s="98">
        <v>1</v>
      </c>
      <c r="H484" s="98"/>
      <c r="I484" s="98"/>
      <c r="J484" s="98"/>
      <c r="K484" s="98"/>
      <c r="L484" s="98"/>
      <c r="M484" s="98"/>
      <c r="N484" s="99"/>
      <c r="P484" s="5"/>
      <c r="Q484" s="5"/>
    </row>
    <row r="485" spans="3:17" s="4" customFormat="1" ht="15" customHeight="1" x14ac:dyDescent="0.3">
      <c r="C485" s="95"/>
      <c r="D485" s="64" t="s">
        <v>180</v>
      </c>
      <c r="E485" s="100" t="s">
        <v>256</v>
      </c>
      <c r="F485" s="98">
        <v>1</v>
      </c>
      <c r="G485" s="98">
        <v>1</v>
      </c>
      <c r="H485" s="98"/>
      <c r="I485" s="98"/>
      <c r="J485" s="98"/>
      <c r="K485" s="98"/>
      <c r="L485" s="98"/>
      <c r="M485" s="98"/>
      <c r="N485" s="99"/>
      <c r="P485" s="5"/>
      <c r="Q485" s="5"/>
    </row>
    <row r="486" spans="3:17" s="4" customFormat="1" ht="15" customHeight="1" x14ac:dyDescent="0.3">
      <c r="C486" s="95"/>
      <c r="D486" s="101" t="s">
        <v>254</v>
      </c>
      <c r="E486" s="100" t="s">
        <v>256</v>
      </c>
      <c r="F486" s="98">
        <v>1</v>
      </c>
      <c r="G486" s="98">
        <v>1</v>
      </c>
      <c r="H486" s="98"/>
      <c r="I486" s="98"/>
      <c r="J486" s="98"/>
      <c r="K486" s="98"/>
      <c r="L486" s="98"/>
      <c r="M486" s="98"/>
      <c r="N486" s="99"/>
      <c r="P486" s="5"/>
      <c r="Q486" s="5"/>
    </row>
    <row r="487" spans="3:17" s="4" customFormat="1" ht="15" customHeight="1" x14ac:dyDescent="0.3">
      <c r="C487" s="95"/>
      <c r="D487" s="101"/>
      <c r="E487" s="100"/>
      <c r="F487" s="98"/>
      <c r="G487" s="98"/>
      <c r="H487" s="98"/>
      <c r="I487" s="98"/>
      <c r="J487" s="98"/>
      <c r="K487" s="98"/>
      <c r="L487" s="98"/>
      <c r="M487" s="98"/>
      <c r="N487" s="99"/>
      <c r="P487" s="5"/>
      <c r="Q487" s="5"/>
    </row>
    <row r="488" spans="3:17" s="4" customFormat="1" ht="15" customHeight="1" x14ac:dyDescent="0.3">
      <c r="C488" s="95" t="str">
        <f>+RESUMEN!C213</f>
        <v>04.06.03.07</v>
      </c>
      <c r="D488" s="96" t="str">
        <f>+RESUMEN!D213</f>
        <v>TEE PVC 3/4"</v>
      </c>
      <c r="E488" s="97" t="str">
        <f>+RESUMEN!E213</f>
        <v>UND</v>
      </c>
      <c r="F488" s="98">
        <v>1</v>
      </c>
      <c r="G488" s="98">
        <f>+SUM(G489:G492)</f>
        <v>24</v>
      </c>
      <c r="H488" s="98"/>
      <c r="I488" s="98"/>
      <c r="J488" s="98"/>
      <c r="K488" s="98"/>
      <c r="L488" s="98"/>
      <c r="M488" s="62">
        <f>+PRODUCT(F488:L488)</f>
        <v>24</v>
      </c>
      <c r="N488" s="70">
        <f>+M488</f>
        <v>24</v>
      </c>
      <c r="P488" s="5"/>
      <c r="Q488" s="5"/>
    </row>
    <row r="489" spans="3:17" s="4" customFormat="1" ht="15" customHeight="1" x14ac:dyDescent="0.3">
      <c r="C489" s="95"/>
      <c r="D489" s="64" t="s">
        <v>178</v>
      </c>
      <c r="E489" s="100" t="s">
        <v>256</v>
      </c>
      <c r="F489" s="98">
        <v>1</v>
      </c>
      <c r="G489" s="98">
        <f>+SUM(G490:G493)</f>
        <v>12</v>
      </c>
      <c r="H489" s="98"/>
      <c r="I489" s="98"/>
      <c r="J489" s="98"/>
      <c r="K489" s="98"/>
      <c r="L489" s="98"/>
      <c r="M489" s="98"/>
      <c r="N489" s="99"/>
      <c r="P489" s="5"/>
      <c r="Q489" s="5"/>
    </row>
    <row r="490" spans="3:17" s="4" customFormat="1" ht="15" customHeight="1" x14ac:dyDescent="0.3">
      <c r="C490" s="95"/>
      <c r="D490" s="64" t="s">
        <v>179</v>
      </c>
      <c r="E490" s="100" t="s">
        <v>256</v>
      </c>
      <c r="F490" s="98">
        <v>1</v>
      </c>
      <c r="G490" s="98">
        <v>4</v>
      </c>
      <c r="H490" s="98"/>
      <c r="I490" s="98"/>
      <c r="J490" s="98"/>
      <c r="K490" s="98"/>
      <c r="L490" s="98"/>
      <c r="M490" s="98"/>
      <c r="N490" s="99"/>
      <c r="P490" s="5"/>
      <c r="Q490" s="5"/>
    </row>
    <row r="491" spans="3:17" s="4" customFormat="1" ht="15" customHeight="1" x14ac:dyDescent="0.3">
      <c r="C491" s="95"/>
      <c r="D491" s="64" t="s">
        <v>180</v>
      </c>
      <c r="E491" s="100" t="s">
        <v>256</v>
      </c>
      <c r="F491" s="98">
        <v>1</v>
      </c>
      <c r="G491" s="98">
        <v>4</v>
      </c>
      <c r="H491" s="98"/>
      <c r="I491" s="98"/>
      <c r="J491" s="98"/>
      <c r="K491" s="98"/>
      <c r="L491" s="98"/>
      <c r="M491" s="98"/>
      <c r="N491" s="99"/>
      <c r="P491" s="5"/>
      <c r="Q491" s="5"/>
    </row>
    <row r="492" spans="3:17" s="4" customFormat="1" ht="15" customHeight="1" x14ac:dyDescent="0.3">
      <c r="C492" s="95"/>
      <c r="D492" s="101" t="s">
        <v>254</v>
      </c>
      <c r="E492" s="100" t="s">
        <v>256</v>
      </c>
      <c r="F492" s="98">
        <v>1</v>
      </c>
      <c r="G492" s="98">
        <v>4</v>
      </c>
      <c r="H492" s="98"/>
      <c r="I492" s="98"/>
      <c r="J492" s="98"/>
      <c r="K492" s="98"/>
      <c r="L492" s="98"/>
      <c r="M492" s="98"/>
      <c r="N492" s="99"/>
      <c r="P492" s="5"/>
      <c r="Q492" s="5"/>
    </row>
    <row r="493" spans="3:17" s="4" customFormat="1" ht="15" customHeight="1" x14ac:dyDescent="0.3">
      <c r="C493" s="95"/>
      <c r="D493" s="101"/>
      <c r="E493" s="100"/>
      <c r="F493" s="98"/>
      <c r="G493" s="98"/>
      <c r="H493" s="98"/>
      <c r="I493" s="98"/>
      <c r="J493" s="98"/>
      <c r="K493" s="98"/>
      <c r="L493" s="98"/>
      <c r="M493" s="98"/>
      <c r="N493" s="99"/>
      <c r="P493" s="5"/>
      <c r="Q493" s="5"/>
    </row>
    <row r="494" spans="3:17" s="4" customFormat="1" ht="15" customHeight="1" x14ac:dyDescent="0.3">
      <c r="C494" s="95" t="str">
        <f>+RESUMEN!C214</f>
        <v>04.06.03.08</v>
      </c>
      <c r="D494" s="96" t="str">
        <f>+RESUMEN!D214</f>
        <v>TEE PVC 1"</v>
      </c>
      <c r="E494" s="97" t="str">
        <f>+RESUMEN!E214</f>
        <v>UND</v>
      </c>
      <c r="F494" s="98">
        <v>1</v>
      </c>
      <c r="G494" s="98">
        <f>+SUM(G495:G498)</f>
        <v>28</v>
      </c>
      <c r="H494" s="98"/>
      <c r="I494" s="98"/>
      <c r="J494" s="98"/>
      <c r="K494" s="98"/>
      <c r="L494" s="98"/>
      <c r="M494" s="62">
        <f>+PRODUCT(F494:L494)</f>
        <v>28</v>
      </c>
      <c r="N494" s="70">
        <f>+M494</f>
        <v>28</v>
      </c>
      <c r="P494" s="5"/>
      <c r="Q494" s="5"/>
    </row>
    <row r="495" spans="3:17" s="4" customFormat="1" ht="15" customHeight="1" x14ac:dyDescent="0.3">
      <c r="C495" s="95"/>
      <c r="D495" s="64" t="s">
        <v>178</v>
      </c>
      <c r="E495" s="100" t="s">
        <v>256</v>
      </c>
      <c r="F495" s="98">
        <v>1</v>
      </c>
      <c r="G495" s="98">
        <f>+SUM(G496:G499)</f>
        <v>14</v>
      </c>
      <c r="H495" s="98"/>
      <c r="I495" s="98"/>
      <c r="J495" s="98"/>
      <c r="K495" s="98"/>
      <c r="L495" s="98"/>
      <c r="M495" s="98"/>
      <c r="N495" s="99"/>
      <c r="P495" s="5"/>
      <c r="Q495" s="5"/>
    </row>
    <row r="496" spans="3:17" s="4" customFormat="1" ht="15" customHeight="1" x14ac:dyDescent="0.3">
      <c r="C496" s="95"/>
      <c r="D496" s="64" t="s">
        <v>179</v>
      </c>
      <c r="E496" s="100" t="s">
        <v>256</v>
      </c>
      <c r="F496" s="98">
        <v>1</v>
      </c>
      <c r="G496" s="98">
        <v>8</v>
      </c>
      <c r="H496" s="98"/>
      <c r="I496" s="98"/>
      <c r="J496" s="98"/>
      <c r="K496" s="98"/>
      <c r="L496" s="98"/>
      <c r="M496" s="98"/>
      <c r="N496" s="99"/>
      <c r="P496" s="5"/>
      <c r="Q496" s="5"/>
    </row>
    <row r="497" spans="3:17" s="4" customFormat="1" ht="15" customHeight="1" x14ac:dyDescent="0.3">
      <c r="C497" s="95"/>
      <c r="D497" s="64" t="s">
        <v>180</v>
      </c>
      <c r="E497" s="100" t="s">
        <v>256</v>
      </c>
      <c r="F497" s="98">
        <v>1</v>
      </c>
      <c r="G497" s="98">
        <v>2</v>
      </c>
      <c r="H497" s="98"/>
      <c r="I497" s="98"/>
      <c r="J497" s="98"/>
      <c r="K497" s="98"/>
      <c r="L497" s="98"/>
      <c r="M497" s="98"/>
      <c r="N497" s="99"/>
      <c r="P497" s="5"/>
      <c r="Q497" s="5"/>
    </row>
    <row r="498" spans="3:17" s="4" customFormat="1" ht="15" customHeight="1" x14ac:dyDescent="0.3">
      <c r="C498" s="95"/>
      <c r="D498" s="101" t="s">
        <v>254</v>
      </c>
      <c r="E498" s="100" t="s">
        <v>256</v>
      </c>
      <c r="F498" s="98">
        <v>1</v>
      </c>
      <c r="G498" s="98">
        <v>4</v>
      </c>
      <c r="H498" s="98"/>
      <c r="I498" s="98"/>
      <c r="J498" s="98"/>
      <c r="K498" s="98"/>
      <c r="L498" s="98"/>
      <c r="M498" s="98"/>
      <c r="N498" s="99"/>
      <c r="P498" s="5"/>
      <c r="Q498" s="5"/>
    </row>
    <row r="499" spans="3:17" s="4" customFormat="1" ht="15" customHeight="1" x14ac:dyDescent="0.3">
      <c r="C499" s="95"/>
      <c r="D499" s="101"/>
      <c r="E499" s="100"/>
      <c r="F499" s="98"/>
      <c r="G499" s="98"/>
      <c r="H499" s="98"/>
      <c r="I499" s="98"/>
      <c r="J499" s="98"/>
      <c r="K499" s="98"/>
      <c r="L499" s="98"/>
      <c r="M499" s="98"/>
      <c r="N499" s="99"/>
      <c r="P499" s="5"/>
      <c r="Q499" s="5"/>
    </row>
    <row r="500" spans="3:17" s="4" customFormat="1" ht="15" customHeight="1" x14ac:dyDescent="0.3">
      <c r="C500" s="95" t="str">
        <f>+RESUMEN!C215</f>
        <v>04.06.03.09</v>
      </c>
      <c r="D500" s="96" t="str">
        <f>+RESUMEN!D215</f>
        <v>TEE PVC 1 1/2"</v>
      </c>
      <c r="E500" s="97" t="str">
        <f>+RESUMEN!E215</f>
        <v>UND</v>
      </c>
      <c r="F500" s="98">
        <v>1</v>
      </c>
      <c r="G500" s="98">
        <f>+SUM(G501:G504)</f>
        <v>9</v>
      </c>
      <c r="H500" s="98"/>
      <c r="I500" s="98"/>
      <c r="J500" s="98"/>
      <c r="K500" s="98"/>
      <c r="L500" s="98"/>
      <c r="M500" s="62">
        <f>+PRODUCT(F500:L500)</f>
        <v>9</v>
      </c>
      <c r="N500" s="70">
        <f>+M500</f>
        <v>9</v>
      </c>
      <c r="P500" s="5"/>
      <c r="Q500" s="5"/>
    </row>
    <row r="501" spans="3:17" s="4" customFormat="1" ht="15" customHeight="1" x14ac:dyDescent="0.3">
      <c r="C501" s="95"/>
      <c r="D501" s="64" t="s">
        <v>179</v>
      </c>
      <c r="E501" s="100" t="s">
        <v>256</v>
      </c>
      <c r="F501" s="98">
        <v>1</v>
      </c>
      <c r="G501" s="98">
        <v>3</v>
      </c>
      <c r="H501" s="98"/>
      <c r="I501" s="98"/>
      <c r="J501" s="98"/>
      <c r="K501" s="98"/>
      <c r="L501" s="98"/>
      <c r="M501" s="98"/>
      <c r="N501" s="99"/>
      <c r="P501" s="5"/>
      <c r="Q501" s="5"/>
    </row>
    <row r="502" spans="3:17" s="4" customFormat="1" ht="15" customHeight="1" x14ac:dyDescent="0.3">
      <c r="C502" s="95"/>
      <c r="D502" s="64" t="s">
        <v>180</v>
      </c>
      <c r="E502" s="100" t="s">
        <v>256</v>
      </c>
      <c r="F502" s="98">
        <v>1</v>
      </c>
      <c r="G502" s="98">
        <v>3</v>
      </c>
      <c r="H502" s="98"/>
      <c r="I502" s="98"/>
      <c r="J502" s="98"/>
      <c r="K502" s="98"/>
      <c r="L502" s="98"/>
      <c r="M502" s="98"/>
      <c r="N502" s="99"/>
      <c r="P502" s="5"/>
      <c r="Q502" s="5"/>
    </row>
    <row r="503" spans="3:17" s="4" customFormat="1" ht="15" customHeight="1" x14ac:dyDescent="0.3">
      <c r="C503" s="95"/>
      <c r="D503" s="101" t="s">
        <v>254</v>
      </c>
      <c r="E503" s="100" t="s">
        <v>256</v>
      </c>
      <c r="F503" s="98">
        <v>1</v>
      </c>
      <c r="G503" s="98">
        <v>3</v>
      </c>
      <c r="H503" s="98"/>
      <c r="I503" s="98"/>
      <c r="J503" s="98"/>
      <c r="K503" s="98"/>
      <c r="L503" s="98"/>
      <c r="M503" s="98"/>
      <c r="N503" s="99"/>
      <c r="P503" s="5"/>
      <c r="Q503" s="5"/>
    </row>
    <row r="504" spans="3:17" s="4" customFormat="1" ht="15" customHeight="1" x14ac:dyDescent="0.3">
      <c r="C504" s="95"/>
      <c r="D504" s="101"/>
      <c r="E504" s="100"/>
      <c r="F504" s="98"/>
      <c r="G504" s="98"/>
      <c r="H504" s="98"/>
      <c r="I504" s="98"/>
      <c r="J504" s="98"/>
      <c r="K504" s="98"/>
      <c r="L504" s="98"/>
      <c r="M504" s="98"/>
      <c r="N504" s="99"/>
      <c r="P504" s="5"/>
      <c r="Q504" s="5"/>
    </row>
    <row r="505" spans="3:17" s="4" customFormat="1" ht="15" customHeight="1" x14ac:dyDescent="0.3">
      <c r="C505" s="95" t="str">
        <f>+RESUMEN!C216</f>
        <v>04.06.03.10</v>
      </c>
      <c r="D505" s="96" t="str">
        <f>+RESUMEN!D216</f>
        <v>TAPÓN PVC 3/4"</v>
      </c>
      <c r="E505" s="97" t="str">
        <f>+RESUMEN!E216</f>
        <v>UND</v>
      </c>
      <c r="F505" s="98">
        <v>1</v>
      </c>
      <c r="G505" s="98">
        <f>+SUM(G506:G509)</f>
        <v>4</v>
      </c>
      <c r="H505" s="98"/>
      <c r="I505" s="98"/>
      <c r="J505" s="98"/>
      <c r="K505" s="98"/>
      <c r="L505" s="98"/>
      <c r="M505" s="62">
        <f>+PRODUCT(F505:L505)</f>
        <v>4</v>
      </c>
      <c r="N505" s="70">
        <f>+M505</f>
        <v>4</v>
      </c>
      <c r="P505" s="5"/>
      <c r="Q505" s="5"/>
    </row>
    <row r="506" spans="3:17" s="4" customFormat="1" ht="15" customHeight="1" x14ac:dyDescent="0.3">
      <c r="C506" s="95"/>
      <c r="D506" s="64" t="s">
        <v>178</v>
      </c>
      <c r="E506" s="100" t="s">
        <v>256</v>
      </c>
      <c r="F506" s="98">
        <v>1</v>
      </c>
      <c r="G506" s="98">
        <v>1</v>
      </c>
      <c r="H506" s="98"/>
      <c r="I506" s="98"/>
      <c r="J506" s="98"/>
      <c r="K506" s="98"/>
      <c r="L506" s="98"/>
      <c r="M506" s="98"/>
      <c r="N506" s="99"/>
      <c r="P506" s="5"/>
      <c r="Q506" s="5"/>
    </row>
    <row r="507" spans="3:17" s="4" customFormat="1" ht="15" customHeight="1" x14ac:dyDescent="0.3">
      <c r="C507" s="95"/>
      <c r="D507" s="64" t="s">
        <v>179</v>
      </c>
      <c r="E507" s="100" t="s">
        <v>256</v>
      </c>
      <c r="F507" s="98">
        <v>1</v>
      </c>
      <c r="G507" s="98">
        <v>1</v>
      </c>
      <c r="H507" s="98"/>
      <c r="I507" s="98"/>
      <c r="J507" s="98"/>
      <c r="K507" s="98"/>
      <c r="L507" s="98"/>
      <c r="M507" s="98"/>
      <c r="N507" s="99"/>
      <c r="P507" s="5"/>
      <c r="Q507" s="5"/>
    </row>
    <row r="508" spans="3:17" s="4" customFormat="1" ht="15" customHeight="1" x14ac:dyDescent="0.3">
      <c r="C508" s="95"/>
      <c r="D508" s="64" t="s">
        <v>180</v>
      </c>
      <c r="E508" s="100" t="s">
        <v>256</v>
      </c>
      <c r="F508" s="98">
        <v>1</v>
      </c>
      <c r="G508" s="98">
        <v>1</v>
      </c>
      <c r="H508" s="98"/>
      <c r="I508" s="98"/>
      <c r="J508" s="98"/>
      <c r="K508" s="98"/>
      <c r="L508" s="98"/>
      <c r="M508" s="98"/>
      <c r="N508" s="99"/>
      <c r="P508" s="5"/>
      <c r="Q508" s="5"/>
    </row>
    <row r="509" spans="3:17" s="4" customFormat="1" ht="15" customHeight="1" x14ac:dyDescent="0.3">
      <c r="C509" s="95"/>
      <c r="D509" s="101" t="s">
        <v>254</v>
      </c>
      <c r="E509" s="100" t="s">
        <v>256</v>
      </c>
      <c r="F509" s="98">
        <v>1</v>
      </c>
      <c r="G509" s="98">
        <v>1</v>
      </c>
      <c r="H509" s="98"/>
      <c r="I509" s="98"/>
      <c r="J509" s="98"/>
      <c r="K509" s="98"/>
      <c r="L509" s="98"/>
      <c r="M509" s="98"/>
      <c r="N509" s="99"/>
      <c r="P509" s="5"/>
      <c r="Q509" s="5"/>
    </row>
    <row r="510" spans="3:17" s="4" customFormat="1" ht="15" customHeight="1" x14ac:dyDescent="0.3">
      <c r="C510" s="95"/>
      <c r="D510" s="96"/>
      <c r="E510" s="97"/>
      <c r="F510" s="98"/>
      <c r="G510" s="98"/>
      <c r="H510" s="98"/>
      <c r="I510" s="98"/>
      <c r="J510" s="98"/>
      <c r="K510" s="98"/>
      <c r="L510" s="98"/>
      <c r="M510" s="98"/>
      <c r="N510" s="99"/>
      <c r="P510" s="5"/>
      <c r="Q510" s="5"/>
    </row>
    <row r="511" spans="3:17" s="4" customFormat="1" ht="15" customHeight="1" x14ac:dyDescent="0.3">
      <c r="C511" s="95" t="str">
        <f>+RESUMEN!C217</f>
        <v>04.06.03.11</v>
      </c>
      <c r="D511" s="96" t="str">
        <f>+RESUMEN!D217</f>
        <v>TAPÓN PVC 1"</v>
      </c>
      <c r="E511" s="97" t="str">
        <f>+RESUMEN!E217</f>
        <v>UND</v>
      </c>
      <c r="F511" s="98">
        <v>1</v>
      </c>
      <c r="G511" s="98">
        <f>+SUM(G512:G515)</f>
        <v>4</v>
      </c>
      <c r="H511" s="98"/>
      <c r="I511" s="98"/>
      <c r="J511" s="98"/>
      <c r="K511" s="98"/>
      <c r="L511" s="98"/>
      <c r="M511" s="62">
        <f>+PRODUCT(F511:L511)</f>
        <v>4</v>
      </c>
      <c r="N511" s="70">
        <f>+M511</f>
        <v>4</v>
      </c>
      <c r="P511" s="5"/>
      <c r="Q511" s="5"/>
    </row>
    <row r="512" spans="3:17" s="4" customFormat="1" ht="15" customHeight="1" x14ac:dyDescent="0.3">
      <c r="C512" s="95"/>
      <c r="D512" s="64" t="s">
        <v>178</v>
      </c>
      <c r="E512" s="100" t="s">
        <v>256</v>
      </c>
      <c r="F512" s="98">
        <v>1</v>
      </c>
      <c r="G512" s="98">
        <v>1</v>
      </c>
      <c r="H512" s="98"/>
      <c r="I512" s="98"/>
      <c r="J512" s="98"/>
      <c r="K512" s="98"/>
      <c r="L512" s="98"/>
      <c r="M512" s="98"/>
      <c r="N512" s="99"/>
      <c r="P512" s="5"/>
      <c r="Q512" s="5"/>
    </row>
    <row r="513" spans="3:17" s="4" customFormat="1" ht="15" customHeight="1" x14ac:dyDescent="0.3">
      <c r="C513" s="95"/>
      <c r="D513" s="64" t="s">
        <v>179</v>
      </c>
      <c r="E513" s="100" t="s">
        <v>256</v>
      </c>
      <c r="F513" s="98">
        <v>1</v>
      </c>
      <c r="G513" s="98">
        <v>1</v>
      </c>
      <c r="H513" s="98"/>
      <c r="I513" s="98"/>
      <c r="J513" s="98"/>
      <c r="K513" s="98"/>
      <c r="L513" s="98"/>
      <c r="M513" s="98"/>
      <c r="N513" s="99"/>
      <c r="P513" s="5"/>
      <c r="Q513" s="5"/>
    </row>
    <row r="514" spans="3:17" s="4" customFormat="1" ht="15" customHeight="1" x14ac:dyDescent="0.3">
      <c r="C514" s="95"/>
      <c r="D514" s="64" t="s">
        <v>180</v>
      </c>
      <c r="E514" s="100" t="s">
        <v>256</v>
      </c>
      <c r="F514" s="98">
        <v>1</v>
      </c>
      <c r="G514" s="98">
        <v>1</v>
      </c>
      <c r="H514" s="98"/>
      <c r="I514" s="98"/>
      <c r="J514" s="98"/>
      <c r="K514" s="98"/>
      <c r="L514" s="98"/>
      <c r="M514" s="98"/>
      <c r="N514" s="99"/>
      <c r="P514" s="5"/>
      <c r="Q514" s="5"/>
    </row>
    <row r="515" spans="3:17" s="4" customFormat="1" ht="15" customHeight="1" x14ac:dyDescent="0.3">
      <c r="C515" s="95"/>
      <c r="D515" s="101" t="s">
        <v>254</v>
      </c>
      <c r="E515" s="100" t="s">
        <v>256</v>
      </c>
      <c r="F515" s="98">
        <v>1</v>
      </c>
      <c r="G515" s="98">
        <v>1</v>
      </c>
      <c r="H515" s="98"/>
      <c r="I515" s="98"/>
      <c r="J515" s="98"/>
      <c r="K515" s="98"/>
      <c r="L515" s="98"/>
      <c r="M515" s="98"/>
      <c r="N515" s="99"/>
      <c r="P515" s="5"/>
      <c r="Q515" s="5"/>
    </row>
    <row r="516" spans="3:17" s="4" customFormat="1" ht="15" customHeight="1" x14ac:dyDescent="0.3">
      <c r="C516" s="95"/>
      <c r="D516" s="101"/>
      <c r="E516" s="100"/>
      <c r="F516" s="98"/>
      <c r="G516" s="98"/>
      <c r="H516" s="98"/>
      <c r="I516" s="98"/>
      <c r="J516" s="98"/>
      <c r="K516" s="98"/>
      <c r="L516" s="98"/>
      <c r="M516" s="98"/>
      <c r="N516" s="99"/>
      <c r="P516" s="5"/>
      <c r="Q516" s="5"/>
    </row>
    <row r="517" spans="3:17" s="4" customFormat="1" ht="15" customHeight="1" x14ac:dyDescent="0.3">
      <c r="C517" s="95" t="str">
        <f>+RESUMEN!C218</f>
        <v>04.06.03.12</v>
      </c>
      <c r="D517" s="96" t="str">
        <f>+RESUMEN!D218</f>
        <v>TAPÓN PVC 1 1/2"</v>
      </c>
      <c r="E517" s="97" t="str">
        <f>+RESUMEN!E218</f>
        <v>UND</v>
      </c>
      <c r="F517" s="98">
        <v>1</v>
      </c>
      <c r="G517" s="98">
        <f>+SUM(G518:G521)</f>
        <v>4</v>
      </c>
      <c r="H517" s="98"/>
      <c r="I517" s="98"/>
      <c r="J517" s="98"/>
      <c r="K517" s="98"/>
      <c r="L517" s="98"/>
      <c r="M517" s="62">
        <f>+PRODUCT(F517:L517)</f>
        <v>4</v>
      </c>
      <c r="N517" s="70">
        <f>+M517</f>
        <v>4</v>
      </c>
      <c r="P517" s="5"/>
      <c r="Q517" s="5"/>
    </row>
    <row r="518" spans="3:17" s="4" customFormat="1" ht="15" customHeight="1" x14ac:dyDescent="0.3">
      <c r="C518" s="95"/>
      <c r="D518" s="64" t="s">
        <v>178</v>
      </c>
      <c r="E518" s="100" t="s">
        <v>256</v>
      </c>
      <c r="F518" s="98">
        <v>1</v>
      </c>
      <c r="G518" s="98">
        <v>1</v>
      </c>
      <c r="H518" s="98"/>
      <c r="I518" s="98"/>
      <c r="J518" s="98"/>
      <c r="K518" s="98"/>
      <c r="L518" s="98"/>
      <c r="M518" s="98"/>
      <c r="N518" s="99"/>
      <c r="P518" s="5"/>
      <c r="Q518" s="5"/>
    </row>
    <row r="519" spans="3:17" s="4" customFormat="1" ht="15" customHeight="1" x14ac:dyDescent="0.3">
      <c r="C519" s="95"/>
      <c r="D519" s="64" t="s">
        <v>179</v>
      </c>
      <c r="E519" s="100" t="s">
        <v>256</v>
      </c>
      <c r="F519" s="98">
        <v>1</v>
      </c>
      <c r="G519" s="98">
        <v>1</v>
      </c>
      <c r="H519" s="98"/>
      <c r="I519" s="98"/>
      <c r="J519" s="98"/>
      <c r="K519" s="98"/>
      <c r="L519" s="98"/>
      <c r="M519" s="98"/>
      <c r="N519" s="99"/>
      <c r="P519" s="5"/>
      <c r="Q519" s="5"/>
    </row>
    <row r="520" spans="3:17" s="4" customFormat="1" ht="15" customHeight="1" x14ac:dyDescent="0.3">
      <c r="C520" s="95"/>
      <c r="D520" s="64" t="s">
        <v>180</v>
      </c>
      <c r="E520" s="100" t="s">
        <v>256</v>
      </c>
      <c r="F520" s="98">
        <v>1</v>
      </c>
      <c r="G520" s="98">
        <v>1</v>
      </c>
      <c r="H520" s="98"/>
      <c r="I520" s="98"/>
      <c r="J520" s="98"/>
      <c r="K520" s="98"/>
      <c r="L520" s="98"/>
      <c r="M520" s="98"/>
      <c r="N520" s="99"/>
      <c r="P520" s="5"/>
      <c r="Q520" s="5"/>
    </row>
    <row r="521" spans="3:17" s="4" customFormat="1" ht="15" customHeight="1" x14ac:dyDescent="0.3">
      <c r="C521" s="95"/>
      <c r="D521" s="101" t="s">
        <v>254</v>
      </c>
      <c r="E521" s="100" t="s">
        <v>256</v>
      </c>
      <c r="F521" s="98">
        <v>1</v>
      </c>
      <c r="G521" s="98">
        <v>1</v>
      </c>
      <c r="H521" s="98"/>
      <c r="I521" s="98"/>
      <c r="J521" s="98"/>
      <c r="K521" s="98"/>
      <c r="L521" s="98"/>
      <c r="M521" s="98"/>
      <c r="N521" s="99"/>
      <c r="P521" s="5"/>
      <c r="Q521" s="5"/>
    </row>
    <row r="522" spans="3:17" s="4" customFormat="1" ht="15" customHeight="1" x14ac:dyDescent="0.3">
      <c r="C522" s="95"/>
      <c r="D522" s="101"/>
      <c r="E522" s="100"/>
      <c r="F522" s="98"/>
      <c r="G522" s="98"/>
      <c r="H522" s="98"/>
      <c r="I522" s="98"/>
      <c r="J522" s="98"/>
      <c r="K522" s="98"/>
      <c r="L522" s="98"/>
      <c r="M522" s="98"/>
      <c r="N522" s="99"/>
      <c r="P522" s="5"/>
      <c r="Q522" s="5"/>
    </row>
    <row r="523" spans="3:17" s="4" customFormat="1" ht="15" customHeight="1" x14ac:dyDescent="0.3">
      <c r="C523" s="95" t="str">
        <f>+RESUMEN!C219</f>
        <v>04.06.03.13</v>
      </c>
      <c r="D523" s="96" t="str">
        <f>+RESUMEN!D219</f>
        <v>YEE PVC - 4"</v>
      </c>
      <c r="E523" s="97" t="str">
        <f>+RESUMEN!E219</f>
        <v>UND</v>
      </c>
      <c r="F523" s="98">
        <v>1</v>
      </c>
      <c r="G523" s="98">
        <f>+SUM(G524:G527)</f>
        <v>8</v>
      </c>
      <c r="H523" s="98"/>
      <c r="I523" s="98"/>
      <c r="J523" s="98"/>
      <c r="K523" s="98"/>
      <c r="L523" s="98"/>
      <c r="M523" s="62">
        <f>+PRODUCT(F523:L523)</f>
        <v>8</v>
      </c>
      <c r="N523" s="70">
        <f>+M523</f>
        <v>8</v>
      </c>
      <c r="P523" s="5"/>
      <c r="Q523" s="5"/>
    </row>
    <row r="524" spans="3:17" s="4" customFormat="1" ht="15" customHeight="1" x14ac:dyDescent="0.3">
      <c r="C524" s="95"/>
      <c r="D524" s="64" t="s">
        <v>178</v>
      </c>
      <c r="E524" s="100" t="s">
        <v>256</v>
      </c>
      <c r="F524" s="98">
        <v>1</v>
      </c>
      <c r="G524" s="98">
        <v>2</v>
      </c>
      <c r="H524" s="98"/>
      <c r="I524" s="98"/>
      <c r="J524" s="98"/>
      <c r="K524" s="98"/>
      <c r="L524" s="98"/>
      <c r="M524" s="98"/>
      <c r="N524" s="99"/>
      <c r="P524" s="5"/>
      <c r="Q524" s="5"/>
    </row>
    <row r="525" spans="3:17" s="4" customFormat="1" ht="15" customHeight="1" x14ac:dyDescent="0.3">
      <c r="C525" s="95"/>
      <c r="D525" s="64" t="s">
        <v>179</v>
      </c>
      <c r="E525" s="100" t="s">
        <v>256</v>
      </c>
      <c r="F525" s="98">
        <v>1</v>
      </c>
      <c r="G525" s="98">
        <v>2</v>
      </c>
      <c r="H525" s="98"/>
      <c r="I525" s="98"/>
      <c r="J525" s="98"/>
      <c r="K525" s="98"/>
      <c r="L525" s="98"/>
      <c r="M525" s="98"/>
      <c r="N525" s="99"/>
      <c r="P525" s="5"/>
      <c r="Q525" s="5"/>
    </row>
    <row r="526" spans="3:17" s="4" customFormat="1" ht="15" customHeight="1" x14ac:dyDescent="0.3">
      <c r="C526" s="95"/>
      <c r="D526" s="64" t="s">
        <v>180</v>
      </c>
      <c r="E526" s="100" t="s">
        <v>256</v>
      </c>
      <c r="F526" s="98">
        <v>1</v>
      </c>
      <c r="G526" s="98">
        <v>2</v>
      </c>
      <c r="H526" s="98"/>
      <c r="I526" s="98"/>
      <c r="J526" s="98"/>
      <c r="K526" s="98"/>
      <c r="L526" s="98"/>
      <c r="M526" s="98"/>
      <c r="N526" s="99"/>
      <c r="P526" s="5"/>
      <c r="Q526" s="5"/>
    </row>
    <row r="527" spans="3:17" s="4" customFormat="1" ht="15" customHeight="1" x14ac:dyDescent="0.3">
      <c r="C527" s="95"/>
      <c r="D527" s="101" t="s">
        <v>254</v>
      </c>
      <c r="E527" s="100" t="s">
        <v>256</v>
      </c>
      <c r="F527" s="98">
        <v>1</v>
      </c>
      <c r="G527" s="98">
        <v>2</v>
      </c>
      <c r="H527" s="98"/>
      <c r="I527" s="98"/>
      <c r="J527" s="98"/>
      <c r="K527" s="98"/>
      <c r="L527" s="98"/>
      <c r="M527" s="98"/>
      <c r="N527" s="99"/>
      <c r="P527" s="5"/>
      <c r="Q527" s="5"/>
    </row>
    <row r="528" spans="3:17" s="4" customFormat="1" ht="15" customHeight="1" x14ac:dyDescent="0.3">
      <c r="C528" s="95"/>
      <c r="D528" s="96"/>
      <c r="E528" s="97"/>
      <c r="F528" s="98"/>
      <c r="G528" s="98"/>
      <c r="H528" s="98"/>
      <c r="I528" s="98"/>
      <c r="J528" s="98"/>
      <c r="K528" s="98"/>
      <c r="L528" s="98"/>
      <c r="M528" s="98"/>
      <c r="N528" s="99"/>
      <c r="P528" s="5"/>
      <c r="Q528" s="5"/>
    </row>
    <row r="529" spans="3:17" s="4" customFormat="1" ht="15" customHeight="1" x14ac:dyDescent="0.3">
      <c r="C529" s="95" t="str">
        <f>+RESUMEN!C220</f>
        <v>04.06.03.14</v>
      </c>
      <c r="D529" s="96" t="str">
        <f>+RESUMEN!D220</f>
        <v>REDUCCIÓN DE 4" A 1"</v>
      </c>
      <c r="E529" s="97" t="str">
        <f>+RESUMEN!E220</f>
        <v>UND</v>
      </c>
      <c r="F529" s="98">
        <v>1</v>
      </c>
      <c r="G529" s="98">
        <f>+SUM(G530:G532)</f>
        <v>3</v>
      </c>
      <c r="H529" s="98"/>
      <c r="I529" s="98"/>
      <c r="J529" s="98"/>
      <c r="K529" s="98"/>
      <c r="L529" s="98"/>
      <c r="M529" s="62">
        <f>+PRODUCT(F529:L529)</f>
        <v>3</v>
      </c>
      <c r="N529" s="70">
        <f>+M529</f>
        <v>3</v>
      </c>
      <c r="P529" s="5"/>
      <c r="Q529" s="5"/>
    </row>
    <row r="530" spans="3:17" s="4" customFormat="1" ht="15" customHeight="1" x14ac:dyDescent="0.3">
      <c r="C530" s="95"/>
      <c r="D530" s="64" t="s">
        <v>179</v>
      </c>
      <c r="E530" s="100" t="s">
        <v>256</v>
      </c>
      <c r="F530" s="98">
        <v>1</v>
      </c>
      <c r="G530" s="98">
        <v>1</v>
      </c>
      <c r="H530" s="98"/>
      <c r="I530" s="98"/>
      <c r="J530" s="98"/>
      <c r="K530" s="98"/>
      <c r="L530" s="98"/>
      <c r="M530" s="98"/>
      <c r="N530" s="99"/>
      <c r="P530" s="5"/>
      <c r="Q530" s="5"/>
    </row>
    <row r="531" spans="3:17" s="4" customFormat="1" ht="15" customHeight="1" x14ac:dyDescent="0.3">
      <c r="C531" s="95"/>
      <c r="D531" s="64" t="s">
        <v>180</v>
      </c>
      <c r="E531" s="100" t="s">
        <v>256</v>
      </c>
      <c r="F531" s="98">
        <v>1</v>
      </c>
      <c r="G531" s="98">
        <v>1</v>
      </c>
      <c r="H531" s="98"/>
      <c r="I531" s="98"/>
      <c r="J531" s="98"/>
      <c r="K531" s="98"/>
      <c r="L531" s="98"/>
      <c r="M531" s="98"/>
      <c r="N531" s="99"/>
      <c r="P531" s="5"/>
      <c r="Q531" s="5"/>
    </row>
    <row r="532" spans="3:17" s="4" customFormat="1" ht="15" customHeight="1" x14ac:dyDescent="0.3">
      <c r="C532" s="95"/>
      <c r="D532" s="101" t="s">
        <v>254</v>
      </c>
      <c r="E532" s="100" t="s">
        <v>256</v>
      </c>
      <c r="F532" s="98">
        <v>1</v>
      </c>
      <c r="G532" s="98">
        <v>1</v>
      </c>
      <c r="H532" s="98"/>
      <c r="I532" s="98"/>
      <c r="J532" s="98"/>
      <c r="K532" s="98"/>
      <c r="L532" s="98"/>
      <c r="M532" s="98"/>
      <c r="N532" s="99"/>
      <c r="P532" s="5"/>
      <c r="Q532" s="5"/>
    </row>
    <row r="533" spans="3:17" s="4" customFormat="1" ht="15" customHeight="1" x14ac:dyDescent="0.3">
      <c r="C533" s="95"/>
      <c r="D533" s="101"/>
      <c r="E533" s="100"/>
      <c r="F533" s="98"/>
      <c r="G533" s="98"/>
      <c r="H533" s="98"/>
      <c r="I533" s="98"/>
      <c r="J533" s="98"/>
      <c r="K533" s="98"/>
      <c r="L533" s="98"/>
      <c r="M533" s="98"/>
      <c r="N533" s="99"/>
      <c r="P533" s="5"/>
      <c r="Q533" s="5"/>
    </row>
    <row r="534" spans="3:17" s="4" customFormat="1" ht="15" customHeight="1" x14ac:dyDescent="0.3">
      <c r="C534" s="95" t="str">
        <f>+RESUMEN!C221</f>
        <v>04.06.03.15</v>
      </c>
      <c r="D534" s="96" t="str">
        <f>+RESUMEN!D221</f>
        <v>REDUCCIÓN DE 4" A 1 1/2"</v>
      </c>
      <c r="E534" s="97" t="str">
        <f>+RESUMEN!E221</f>
        <v>UND</v>
      </c>
      <c r="F534" s="98">
        <v>1</v>
      </c>
      <c r="G534" s="98">
        <f>+SUM(G535:G538)</f>
        <v>4</v>
      </c>
      <c r="H534" s="98"/>
      <c r="I534" s="98"/>
      <c r="J534" s="98"/>
      <c r="K534" s="98"/>
      <c r="L534" s="98"/>
      <c r="M534" s="62">
        <f>+PRODUCT(F534:L534)</f>
        <v>4</v>
      </c>
      <c r="N534" s="70">
        <f>+M534</f>
        <v>4</v>
      </c>
      <c r="P534" s="5"/>
      <c r="Q534" s="5"/>
    </row>
    <row r="535" spans="3:17" s="4" customFormat="1" ht="15" customHeight="1" x14ac:dyDescent="0.3">
      <c r="C535" s="95"/>
      <c r="D535" s="64" t="s">
        <v>178</v>
      </c>
      <c r="E535" s="100" t="s">
        <v>256</v>
      </c>
      <c r="F535" s="98">
        <v>1</v>
      </c>
      <c r="G535" s="98">
        <v>1</v>
      </c>
      <c r="H535" s="98"/>
      <c r="I535" s="98"/>
      <c r="J535" s="98"/>
      <c r="K535" s="98"/>
      <c r="L535" s="98"/>
      <c r="M535" s="98"/>
      <c r="N535" s="99"/>
      <c r="P535" s="5"/>
      <c r="Q535" s="5"/>
    </row>
    <row r="536" spans="3:17" ht="15" customHeight="1" x14ac:dyDescent="0.3">
      <c r="C536" s="95"/>
      <c r="D536" s="64" t="s">
        <v>179</v>
      </c>
      <c r="E536" s="100" t="s">
        <v>256</v>
      </c>
      <c r="F536" s="98">
        <v>1</v>
      </c>
      <c r="G536" s="98">
        <v>1</v>
      </c>
      <c r="H536" s="98"/>
      <c r="I536" s="98"/>
      <c r="J536" s="98"/>
      <c r="K536" s="98"/>
      <c r="L536" s="98"/>
      <c r="M536" s="98"/>
      <c r="N536" s="99"/>
    </row>
    <row r="537" spans="3:17" ht="15" customHeight="1" x14ac:dyDescent="0.3">
      <c r="C537" s="95"/>
      <c r="D537" s="64" t="s">
        <v>180</v>
      </c>
      <c r="E537" s="100" t="s">
        <v>256</v>
      </c>
      <c r="F537" s="98">
        <v>1</v>
      </c>
      <c r="G537" s="98">
        <v>1</v>
      </c>
      <c r="H537" s="98"/>
      <c r="I537" s="98"/>
      <c r="J537" s="98"/>
      <c r="K537" s="98"/>
      <c r="L537" s="98"/>
      <c r="M537" s="98"/>
      <c r="N537" s="99"/>
    </row>
    <row r="538" spans="3:17" ht="15" customHeight="1" x14ac:dyDescent="0.3">
      <c r="C538" s="95"/>
      <c r="D538" s="101" t="s">
        <v>254</v>
      </c>
      <c r="E538" s="100" t="s">
        <v>256</v>
      </c>
      <c r="F538" s="98">
        <v>1</v>
      </c>
      <c r="G538" s="98">
        <v>1</v>
      </c>
      <c r="H538" s="98"/>
      <c r="I538" s="98"/>
      <c r="J538" s="98"/>
      <c r="K538" s="98"/>
      <c r="L538" s="98"/>
      <c r="M538" s="98"/>
      <c r="N538" s="99"/>
    </row>
    <row r="539" spans="3:17" ht="15" customHeight="1" x14ac:dyDescent="0.3">
      <c r="C539" s="95"/>
      <c r="D539" s="96"/>
      <c r="E539" s="97"/>
      <c r="F539" s="98"/>
      <c r="G539" s="98"/>
      <c r="H539" s="98"/>
      <c r="I539" s="98"/>
      <c r="J539" s="98"/>
      <c r="K539" s="98"/>
      <c r="L539" s="98"/>
      <c r="M539" s="98"/>
      <c r="N539" s="99"/>
    </row>
    <row r="540" spans="3:17" ht="15" customHeight="1" x14ac:dyDescent="0.3">
      <c r="C540" s="95" t="str">
        <f>+RESUMEN!C222</f>
        <v>04.06.03.16</v>
      </c>
      <c r="D540" s="96" t="str">
        <f>+RESUMEN!D222</f>
        <v>REDUCCIÓN DE 1 1/2" A 1"</v>
      </c>
      <c r="E540" s="97" t="str">
        <f>+RESUMEN!E222</f>
        <v>UND</v>
      </c>
      <c r="F540" s="98">
        <v>1</v>
      </c>
      <c r="G540" s="98">
        <f>+SUM(G541:G543)</f>
        <v>11</v>
      </c>
      <c r="H540" s="98"/>
      <c r="I540" s="98"/>
      <c r="J540" s="98"/>
      <c r="K540" s="98"/>
      <c r="L540" s="98"/>
      <c r="M540" s="62">
        <f>+PRODUCT(F540:L540)</f>
        <v>11</v>
      </c>
      <c r="N540" s="70">
        <f>+M540</f>
        <v>11</v>
      </c>
    </row>
    <row r="541" spans="3:17" ht="15" customHeight="1" x14ac:dyDescent="0.3">
      <c r="C541" s="95"/>
      <c r="D541" s="64" t="s">
        <v>179</v>
      </c>
      <c r="E541" s="100" t="s">
        <v>256</v>
      </c>
      <c r="F541" s="98">
        <v>1</v>
      </c>
      <c r="G541" s="98">
        <v>3</v>
      </c>
      <c r="H541" s="98"/>
      <c r="I541" s="98"/>
      <c r="J541" s="98"/>
      <c r="K541" s="98"/>
      <c r="L541" s="98"/>
      <c r="M541" s="98"/>
      <c r="N541" s="99"/>
    </row>
    <row r="542" spans="3:17" ht="15" customHeight="1" x14ac:dyDescent="0.3">
      <c r="C542" s="95"/>
      <c r="D542" s="64" t="s">
        <v>180</v>
      </c>
      <c r="E542" s="100" t="s">
        <v>256</v>
      </c>
      <c r="F542" s="98">
        <v>1</v>
      </c>
      <c r="G542" s="98">
        <v>4</v>
      </c>
      <c r="H542" s="98"/>
      <c r="I542" s="98"/>
      <c r="J542" s="98"/>
      <c r="K542" s="98"/>
      <c r="L542" s="98"/>
      <c r="M542" s="98"/>
      <c r="N542" s="99"/>
    </row>
    <row r="543" spans="3:17" ht="15" customHeight="1" x14ac:dyDescent="0.3">
      <c r="C543" s="95"/>
      <c r="D543" s="101" t="s">
        <v>254</v>
      </c>
      <c r="E543" s="100" t="s">
        <v>256</v>
      </c>
      <c r="F543" s="98">
        <v>1</v>
      </c>
      <c r="G543" s="98">
        <v>4</v>
      </c>
      <c r="H543" s="98"/>
      <c r="I543" s="98"/>
      <c r="J543" s="98"/>
      <c r="K543" s="98"/>
      <c r="L543" s="98"/>
      <c r="M543" s="98"/>
      <c r="N543" s="99"/>
    </row>
    <row r="544" spans="3:17" ht="15" customHeight="1" x14ac:dyDescent="0.3">
      <c r="C544" s="95"/>
      <c r="D544" s="96"/>
      <c r="E544" s="97"/>
      <c r="F544" s="98"/>
      <c r="G544" s="98"/>
      <c r="H544" s="98"/>
      <c r="I544" s="98"/>
      <c r="J544" s="98"/>
      <c r="K544" s="98"/>
      <c r="L544" s="98"/>
      <c r="M544" s="98"/>
      <c r="N544" s="99"/>
    </row>
    <row r="545" spans="3:14" ht="15" customHeight="1" x14ac:dyDescent="0.3">
      <c r="C545" s="95" t="str">
        <f>+RESUMEN!C223</f>
        <v>04.06.03.17</v>
      </c>
      <c r="D545" s="96" t="str">
        <f>+RESUMEN!D223</f>
        <v>REDUCCIÓN DE 1 1/2" A 3/4"</v>
      </c>
      <c r="E545" s="97" t="str">
        <f>+RESUMEN!E223</f>
        <v>UND</v>
      </c>
      <c r="F545" s="98">
        <v>1</v>
      </c>
      <c r="G545" s="98">
        <f>+SUM(G546:G548)</f>
        <v>13</v>
      </c>
      <c r="H545" s="98"/>
      <c r="I545" s="98"/>
      <c r="J545" s="98"/>
      <c r="K545" s="98"/>
      <c r="L545" s="98"/>
      <c r="M545" s="62">
        <f>+PRODUCT(F545:L545)</f>
        <v>13</v>
      </c>
      <c r="N545" s="70">
        <f>+M545</f>
        <v>13</v>
      </c>
    </row>
    <row r="546" spans="3:14" ht="15" customHeight="1" x14ac:dyDescent="0.3">
      <c r="C546" s="95"/>
      <c r="D546" s="64" t="s">
        <v>179</v>
      </c>
      <c r="E546" s="100" t="s">
        <v>256</v>
      </c>
      <c r="F546" s="98">
        <v>1</v>
      </c>
      <c r="G546" s="98">
        <v>4</v>
      </c>
      <c r="H546" s="98"/>
      <c r="I546" s="98"/>
      <c r="J546" s="98"/>
      <c r="K546" s="98"/>
      <c r="L546" s="98"/>
      <c r="M546" s="98"/>
      <c r="N546" s="99"/>
    </row>
    <row r="547" spans="3:14" ht="15" customHeight="1" x14ac:dyDescent="0.3">
      <c r="C547" s="95"/>
      <c r="D547" s="64" t="s">
        <v>180</v>
      </c>
      <c r="E547" s="100" t="s">
        <v>256</v>
      </c>
      <c r="F547" s="98">
        <v>1</v>
      </c>
      <c r="G547" s="98">
        <v>3</v>
      </c>
      <c r="H547" s="98"/>
      <c r="I547" s="98"/>
      <c r="J547" s="98"/>
      <c r="K547" s="98"/>
      <c r="L547" s="98"/>
      <c r="M547" s="98"/>
      <c r="N547" s="99"/>
    </row>
    <row r="548" spans="3:14" ht="15" customHeight="1" x14ac:dyDescent="0.3">
      <c r="C548" s="95"/>
      <c r="D548" s="101" t="s">
        <v>254</v>
      </c>
      <c r="E548" s="100" t="s">
        <v>256</v>
      </c>
      <c r="F548" s="98">
        <v>1</v>
      </c>
      <c r="G548" s="98">
        <v>6</v>
      </c>
      <c r="H548" s="98"/>
      <c r="I548" s="98"/>
      <c r="J548" s="98"/>
      <c r="K548" s="98"/>
      <c r="L548" s="98"/>
      <c r="M548" s="98"/>
      <c r="N548" s="99"/>
    </row>
    <row r="549" spans="3:14" ht="15" customHeight="1" x14ac:dyDescent="0.3">
      <c r="C549" s="95"/>
      <c r="D549" s="96"/>
      <c r="E549" s="97"/>
      <c r="F549" s="98"/>
      <c r="G549" s="98"/>
      <c r="H549" s="98"/>
      <c r="I549" s="98"/>
      <c r="J549" s="98"/>
      <c r="K549" s="98"/>
      <c r="L549" s="98"/>
      <c r="M549" s="98"/>
      <c r="N549" s="99"/>
    </row>
    <row r="550" spans="3:14" ht="15" customHeight="1" x14ac:dyDescent="0.3">
      <c r="C550" s="95" t="str">
        <f>+RESUMEN!C224</f>
        <v>04.06.03.18</v>
      </c>
      <c r="D550" s="96" t="str">
        <f>+RESUMEN!D224</f>
        <v>REDUCCIÓN DE 1" A 3/4"</v>
      </c>
      <c r="E550" s="97" t="str">
        <f>+RESUMEN!E224</f>
        <v>UND</v>
      </c>
      <c r="F550" s="98">
        <v>1</v>
      </c>
      <c r="G550" s="98">
        <f>+SUM(G551:G553)</f>
        <v>20</v>
      </c>
      <c r="H550" s="98"/>
      <c r="I550" s="98"/>
      <c r="J550" s="98"/>
      <c r="K550" s="98"/>
      <c r="L550" s="98"/>
      <c r="M550" s="62">
        <f>+PRODUCT(F550:L550)</f>
        <v>20</v>
      </c>
      <c r="N550" s="70">
        <f>+M550</f>
        <v>20</v>
      </c>
    </row>
    <row r="551" spans="3:14" ht="15" customHeight="1" x14ac:dyDescent="0.3">
      <c r="C551" s="95"/>
      <c r="D551" s="64" t="s">
        <v>179</v>
      </c>
      <c r="E551" s="100" t="s">
        <v>256</v>
      </c>
      <c r="F551" s="98">
        <v>1</v>
      </c>
      <c r="G551" s="98">
        <v>11</v>
      </c>
      <c r="H551" s="98"/>
      <c r="I551" s="98"/>
      <c r="J551" s="98"/>
      <c r="K551" s="98"/>
      <c r="L551" s="98"/>
      <c r="M551" s="98"/>
      <c r="N551" s="99"/>
    </row>
    <row r="552" spans="3:14" ht="15" customHeight="1" x14ac:dyDescent="0.3">
      <c r="C552" s="95"/>
      <c r="D552" s="64" t="s">
        <v>180</v>
      </c>
      <c r="E552" s="100" t="s">
        <v>256</v>
      </c>
      <c r="F552" s="98">
        <v>1</v>
      </c>
      <c r="G552" s="98">
        <v>3</v>
      </c>
      <c r="H552" s="98"/>
      <c r="I552" s="98"/>
      <c r="J552" s="98"/>
      <c r="K552" s="98"/>
      <c r="L552" s="98"/>
      <c r="M552" s="98"/>
      <c r="N552" s="99"/>
    </row>
    <row r="553" spans="3:14" ht="15" customHeight="1" x14ac:dyDescent="0.3">
      <c r="C553" s="95"/>
      <c r="D553" s="101" t="s">
        <v>254</v>
      </c>
      <c r="E553" s="100" t="s">
        <v>256</v>
      </c>
      <c r="F553" s="98">
        <v>1</v>
      </c>
      <c r="G553" s="98">
        <v>6</v>
      </c>
      <c r="H553" s="98"/>
      <c r="I553" s="98"/>
      <c r="J553" s="98"/>
      <c r="K553" s="98"/>
      <c r="L553" s="98"/>
      <c r="M553" s="98"/>
      <c r="N553" s="99"/>
    </row>
    <row r="554" spans="3:14" ht="15" customHeight="1" x14ac:dyDescent="0.3">
      <c r="C554" s="95"/>
      <c r="D554" s="96"/>
      <c r="E554" s="97"/>
      <c r="F554" s="98"/>
      <c r="G554" s="98"/>
      <c r="H554" s="98"/>
      <c r="I554" s="98"/>
      <c r="J554" s="98"/>
      <c r="K554" s="98"/>
      <c r="L554" s="98"/>
      <c r="M554" s="98"/>
      <c r="N554" s="99"/>
    </row>
    <row r="555" spans="3:14" ht="15" customHeight="1" x14ac:dyDescent="0.3">
      <c r="C555" s="95" t="str">
        <f>+RESUMEN!C225</f>
        <v>04.06.03.19</v>
      </c>
      <c r="D555" s="96" t="str">
        <f>+RESUMEN!D225</f>
        <v>COLGADOR TIPO GOTA 3/4"</v>
      </c>
      <c r="E555" s="97" t="str">
        <f>+RESUMEN!E225</f>
        <v>UND</v>
      </c>
      <c r="F555" s="98">
        <v>1</v>
      </c>
      <c r="G555" s="98">
        <f>+SUM(G556:G559)</f>
        <v>84</v>
      </c>
      <c r="H555" s="98"/>
      <c r="I555" s="98"/>
      <c r="J555" s="98"/>
      <c r="K555" s="98"/>
      <c r="L555" s="98"/>
      <c r="M555" s="62">
        <f>+PRODUCT(F555:L555)</f>
        <v>84</v>
      </c>
      <c r="N555" s="70">
        <f>+M555</f>
        <v>84</v>
      </c>
    </row>
    <row r="556" spans="3:14" ht="15" customHeight="1" x14ac:dyDescent="0.3">
      <c r="C556" s="95"/>
      <c r="D556" s="64" t="s">
        <v>178</v>
      </c>
      <c r="E556" s="100" t="s">
        <v>256</v>
      </c>
      <c r="F556" s="98">
        <v>1</v>
      </c>
      <c r="G556" s="98">
        <f>+ROUND((H438/2),0)</f>
        <v>3</v>
      </c>
      <c r="H556" s="98"/>
      <c r="I556" s="98"/>
      <c r="J556" s="98"/>
      <c r="K556" s="98"/>
      <c r="L556" s="98"/>
      <c r="M556" s="98"/>
      <c r="N556" s="99"/>
    </row>
    <row r="557" spans="3:14" ht="15" customHeight="1" x14ac:dyDescent="0.3">
      <c r="C557" s="95"/>
      <c r="D557" s="64" t="s">
        <v>179</v>
      </c>
      <c r="E557" s="100" t="s">
        <v>256</v>
      </c>
      <c r="F557" s="98">
        <v>1</v>
      </c>
      <c r="G557" s="98">
        <f>+ROUND((H439/2),0)</f>
        <v>23</v>
      </c>
      <c r="H557" s="98"/>
      <c r="I557" s="98"/>
      <c r="J557" s="98"/>
      <c r="K557" s="98"/>
      <c r="L557" s="98"/>
      <c r="M557" s="98"/>
      <c r="N557" s="99"/>
    </row>
    <row r="558" spans="3:14" ht="15" customHeight="1" x14ac:dyDescent="0.3">
      <c r="C558" s="95"/>
      <c r="D558" s="64" t="s">
        <v>180</v>
      </c>
      <c r="E558" s="100" t="s">
        <v>256</v>
      </c>
      <c r="F558" s="98">
        <v>1</v>
      </c>
      <c r="G558" s="98">
        <f>+ROUND((H440/2),0)</f>
        <v>33</v>
      </c>
      <c r="H558" s="98"/>
      <c r="I558" s="98"/>
      <c r="J558" s="98"/>
      <c r="K558" s="98"/>
      <c r="L558" s="98"/>
      <c r="M558" s="98"/>
      <c r="N558" s="99"/>
    </row>
    <row r="559" spans="3:14" ht="15" customHeight="1" x14ac:dyDescent="0.3">
      <c r="C559" s="95"/>
      <c r="D559" s="101" t="s">
        <v>254</v>
      </c>
      <c r="E559" s="100" t="s">
        <v>256</v>
      </c>
      <c r="F559" s="98">
        <v>1</v>
      </c>
      <c r="G559" s="98">
        <f>+ROUND((H441/2),0)</f>
        <v>25</v>
      </c>
      <c r="H559" s="98"/>
      <c r="I559" s="98"/>
      <c r="J559" s="98"/>
      <c r="K559" s="98"/>
      <c r="L559" s="98"/>
      <c r="M559" s="98"/>
      <c r="N559" s="99"/>
    </row>
    <row r="560" spans="3:14" ht="15" customHeight="1" x14ac:dyDescent="0.3">
      <c r="C560" s="95"/>
      <c r="D560" s="96"/>
      <c r="E560" s="97"/>
      <c r="F560" s="98"/>
      <c r="G560" s="98"/>
      <c r="H560" s="98"/>
      <c r="I560" s="98"/>
      <c r="J560" s="98"/>
      <c r="K560" s="98"/>
      <c r="L560" s="98"/>
      <c r="M560" s="98"/>
      <c r="N560" s="99"/>
    </row>
    <row r="561" spans="3:14" ht="15" customHeight="1" x14ac:dyDescent="0.3">
      <c r="C561" s="95" t="str">
        <f>+RESUMEN!C226</f>
        <v>04.06.03.20</v>
      </c>
      <c r="D561" s="96" t="str">
        <f>+RESUMEN!D226</f>
        <v>COLGADOR TIPO GOTA 1"</v>
      </c>
      <c r="E561" s="97" t="str">
        <f>+RESUMEN!E226</f>
        <v>UND</v>
      </c>
      <c r="F561" s="98">
        <v>1</v>
      </c>
      <c r="G561" s="98">
        <f>+SUM(G562:G564)</f>
        <v>27</v>
      </c>
      <c r="H561" s="98"/>
      <c r="I561" s="98"/>
      <c r="J561" s="98"/>
      <c r="K561" s="98"/>
      <c r="L561" s="98"/>
      <c r="M561" s="62">
        <f>+PRODUCT(F561:L561)</f>
        <v>27</v>
      </c>
      <c r="N561" s="70">
        <f>+M561</f>
        <v>27</v>
      </c>
    </row>
    <row r="562" spans="3:14" ht="15" customHeight="1" x14ac:dyDescent="0.3">
      <c r="C562" s="95"/>
      <c r="D562" s="64" t="s">
        <v>179</v>
      </c>
      <c r="E562" s="100" t="s">
        <v>256</v>
      </c>
      <c r="F562" s="98">
        <v>1</v>
      </c>
      <c r="G562" s="98">
        <f>+ROUND((H444/2),0)</f>
        <v>13</v>
      </c>
      <c r="H562" s="98"/>
      <c r="I562" s="98"/>
      <c r="J562" s="98"/>
      <c r="K562" s="98"/>
      <c r="L562" s="98"/>
      <c r="M562" s="98"/>
      <c r="N562" s="99"/>
    </row>
    <row r="563" spans="3:14" ht="15" customHeight="1" x14ac:dyDescent="0.3">
      <c r="C563" s="95"/>
      <c r="D563" s="64" t="s">
        <v>180</v>
      </c>
      <c r="E563" s="100" t="s">
        <v>256</v>
      </c>
      <c r="F563" s="98">
        <v>1</v>
      </c>
      <c r="G563" s="98">
        <f t="shared" ref="G563:G564" si="80">+ROUND((H445/2),0)</f>
        <v>7</v>
      </c>
      <c r="H563" s="98"/>
      <c r="I563" s="98"/>
      <c r="J563" s="98"/>
      <c r="K563" s="98"/>
      <c r="L563" s="98"/>
      <c r="M563" s="98"/>
      <c r="N563" s="99"/>
    </row>
    <row r="564" spans="3:14" ht="15" customHeight="1" x14ac:dyDescent="0.3">
      <c r="C564" s="95"/>
      <c r="D564" s="101" t="s">
        <v>254</v>
      </c>
      <c r="E564" s="100" t="s">
        <v>256</v>
      </c>
      <c r="F564" s="98">
        <v>1</v>
      </c>
      <c r="G564" s="98">
        <f t="shared" si="80"/>
        <v>7</v>
      </c>
      <c r="H564" s="98"/>
      <c r="I564" s="98"/>
      <c r="J564" s="98"/>
      <c r="K564" s="98"/>
      <c r="L564" s="98"/>
      <c r="M564" s="98"/>
      <c r="N564" s="99"/>
    </row>
    <row r="565" spans="3:14" ht="15" customHeight="1" x14ac:dyDescent="0.3">
      <c r="C565" s="95"/>
      <c r="D565" s="96"/>
      <c r="E565" s="97"/>
      <c r="F565" s="98"/>
      <c r="G565" s="98"/>
      <c r="H565" s="98"/>
      <c r="I565" s="98"/>
      <c r="J565" s="98"/>
      <c r="K565" s="98"/>
      <c r="L565" s="98"/>
      <c r="M565" s="98"/>
      <c r="N565" s="99"/>
    </row>
    <row r="566" spans="3:14" ht="15" customHeight="1" x14ac:dyDescent="0.3">
      <c r="C566" s="95" t="str">
        <f>+RESUMEN!C227</f>
        <v>04.06.03.21</v>
      </c>
      <c r="D566" s="96" t="str">
        <f>+RESUMEN!D227</f>
        <v>COLGADOR TIPO GOTA 1 1/2"</v>
      </c>
      <c r="E566" s="97" t="str">
        <f>+RESUMEN!E227</f>
        <v>UND</v>
      </c>
      <c r="F566" s="98">
        <v>1</v>
      </c>
      <c r="G566" s="98">
        <f>+SUM(G567:G569)</f>
        <v>35</v>
      </c>
      <c r="H566" s="98"/>
      <c r="I566" s="98"/>
      <c r="J566" s="98"/>
      <c r="K566" s="98"/>
      <c r="L566" s="98"/>
      <c r="M566" s="62">
        <f>+PRODUCT(F566:L566)</f>
        <v>35</v>
      </c>
      <c r="N566" s="70">
        <f>+M566</f>
        <v>35</v>
      </c>
    </row>
    <row r="567" spans="3:14" ht="15" customHeight="1" x14ac:dyDescent="0.3">
      <c r="C567" s="95"/>
      <c r="D567" s="64" t="s">
        <v>179</v>
      </c>
      <c r="E567" s="100" t="s">
        <v>256</v>
      </c>
      <c r="F567" s="98">
        <v>1</v>
      </c>
      <c r="G567" s="98">
        <f>+ROUND((H449/2),0)</f>
        <v>15</v>
      </c>
      <c r="H567" s="98"/>
      <c r="I567" s="98"/>
      <c r="J567" s="98"/>
      <c r="K567" s="98"/>
      <c r="L567" s="98"/>
      <c r="M567" s="98"/>
      <c r="N567" s="99"/>
    </row>
    <row r="568" spans="3:14" ht="15" customHeight="1" x14ac:dyDescent="0.3">
      <c r="C568" s="95"/>
      <c r="D568" s="64" t="s">
        <v>180</v>
      </c>
      <c r="E568" s="100" t="s">
        <v>256</v>
      </c>
      <c r="F568" s="98">
        <v>1</v>
      </c>
      <c r="G568" s="98">
        <f t="shared" ref="G568:G569" si="81">+ROUND((H450/2),0)</f>
        <v>5</v>
      </c>
      <c r="H568" s="98"/>
      <c r="I568" s="98"/>
      <c r="J568" s="98"/>
      <c r="K568" s="98"/>
      <c r="L568" s="98"/>
      <c r="M568" s="98"/>
      <c r="N568" s="99"/>
    </row>
    <row r="569" spans="3:14" ht="15" customHeight="1" x14ac:dyDescent="0.3">
      <c r="C569" s="95"/>
      <c r="D569" s="101" t="s">
        <v>254</v>
      </c>
      <c r="E569" s="100" t="s">
        <v>256</v>
      </c>
      <c r="F569" s="98">
        <v>1</v>
      </c>
      <c r="G569" s="98">
        <f t="shared" si="81"/>
        <v>15</v>
      </c>
      <c r="H569" s="98"/>
      <c r="I569" s="98"/>
      <c r="J569" s="98"/>
      <c r="K569" s="98"/>
      <c r="L569" s="98"/>
      <c r="M569" s="98"/>
      <c r="N569" s="99"/>
    </row>
    <row r="570" spans="3:14" ht="15" customHeight="1" x14ac:dyDescent="0.3">
      <c r="C570" s="95"/>
      <c r="D570" s="101"/>
      <c r="E570" s="100"/>
      <c r="F570" s="98"/>
      <c r="G570" s="98"/>
      <c r="H570" s="98"/>
      <c r="I570" s="98"/>
      <c r="J570" s="98"/>
      <c r="K570" s="98"/>
      <c r="L570" s="98"/>
      <c r="M570" s="98"/>
      <c r="N570" s="99"/>
    </row>
    <row r="571" spans="3:14" ht="15" customHeight="1" x14ac:dyDescent="0.3">
      <c r="C571" s="35" t="str">
        <f>+RESUMEN!C228</f>
        <v>04.07</v>
      </c>
      <c r="D571" s="25" t="str">
        <f>+RESUMEN!D228</f>
        <v>DRENAJE DE EQUIPOS DE CONDENSADORES</v>
      </c>
      <c r="E571" s="97"/>
      <c r="F571" s="98"/>
      <c r="G571" s="98"/>
      <c r="H571" s="98"/>
      <c r="I571" s="98"/>
      <c r="J571" s="98"/>
      <c r="K571" s="98"/>
      <c r="L571" s="98"/>
      <c r="M571" s="98"/>
      <c r="N571" s="99"/>
    </row>
    <row r="572" spans="3:14" ht="15" customHeight="1" x14ac:dyDescent="0.3">
      <c r="C572" s="37" t="str">
        <f>+RESUMEN!C229</f>
        <v>04.07.01</v>
      </c>
      <c r="D572" s="36" t="str">
        <f>+RESUMEN!D229</f>
        <v>SALIDAS DE DRENAJES DE EQUIPOS</v>
      </c>
      <c r="E572" s="97"/>
      <c r="F572" s="98"/>
      <c r="G572" s="98"/>
      <c r="H572" s="98"/>
      <c r="I572" s="98"/>
      <c r="J572" s="98"/>
      <c r="K572" s="98"/>
      <c r="L572" s="98"/>
      <c r="M572" s="98"/>
      <c r="N572" s="99"/>
    </row>
    <row r="573" spans="3:14" ht="15" customHeight="1" x14ac:dyDescent="0.3">
      <c r="C573" s="95" t="str">
        <f>+RESUMEN!C230</f>
        <v>04.07.01.01</v>
      </c>
      <c r="D573" s="96" t="str">
        <f>+RESUMEN!D230</f>
        <v>SALIDA DE DESAGÜE PVC CLASE 10 C/ROSCA 3/4"</v>
      </c>
      <c r="E573" s="97" t="str">
        <f>+RESUMEN!E230</f>
        <v>PTO</v>
      </c>
      <c r="F573" s="98">
        <f>+F574</f>
        <v>1</v>
      </c>
      <c r="G573" s="98">
        <f>+G574</f>
        <v>3</v>
      </c>
      <c r="H573" s="98"/>
      <c r="I573" s="98"/>
      <c r="J573" s="98"/>
      <c r="K573" s="98"/>
      <c r="L573" s="98"/>
      <c r="M573" s="62">
        <f>+PRODUCT(F573:L573)</f>
        <v>3</v>
      </c>
      <c r="N573" s="70">
        <f>+M573</f>
        <v>3</v>
      </c>
    </row>
    <row r="574" spans="3:14" ht="15" customHeight="1" x14ac:dyDescent="0.3">
      <c r="C574" s="95"/>
      <c r="D574" s="64" t="s">
        <v>265</v>
      </c>
      <c r="E574" s="100" t="s">
        <v>255</v>
      </c>
      <c r="F574" s="98">
        <v>1</v>
      </c>
      <c r="G574" s="98">
        <v>3</v>
      </c>
      <c r="H574" s="98"/>
      <c r="I574" s="98"/>
      <c r="J574" s="98"/>
      <c r="K574" s="98"/>
      <c r="L574" s="98"/>
      <c r="M574" s="98"/>
      <c r="N574" s="99"/>
    </row>
    <row r="575" spans="3:14" ht="15" customHeight="1" x14ac:dyDescent="0.3">
      <c r="C575" s="95"/>
      <c r="D575" s="96"/>
      <c r="E575" s="97"/>
      <c r="F575" s="98"/>
      <c r="G575" s="98"/>
      <c r="H575" s="98"/>
      <c r="I575" s="98"/>
      <c r="J575" s="98"/>
      <c r="K575" s="98"/>
      <c r="L575" s="98"/>
      <c r="M575" s="98"/>
      <c r="N575" s="99"/>
    </row>
    <row r="576" spans="3:14" ht="15" customHeight="1" x14ac:dyDescent="0.3">
      <c r="C576" s="37" t="str">
        <f>+RESUMEN!C231</f>
        <v>04.07.02</v>
      </c>
      <c r="D576" s="36" t="str">
        <f>+RESUMEN!D231</f>
        <v>RED DE RECOLECCIÓN - AIRE ACONDICIONADO</v>
      </c>
      <c r="E576" s="97"/>
      <c r="F576" s="98"/>
      <c r="G576" s="98"/>
      <c r="H576" s="98"/>
      <c r="I576" s="98"/>
      <c r="J576" s="98"/>
      <c r="K576" s="98"/>
      <c r="L576" s="98"/>
      <c r="M576" s="98"/>
      <c r="N576" s="99"/>
    </row>
    <row r="577" spans="3:14" ht="15" customHeight="1" x14ac:dyDescent="0.3">
      <c r="C577" s="95" t="str">
        <f>+RESUMEN!C232</f>
        <v>04.07.02.01</v>
      </c>
      <c r="D577" s="96" t="str">
        <f>+RESUMEN!D232</f>
        <v>TUBERÍA PVC - 3/4" (SUM. E INST.)</v>
      </c>
      <c r="E577" s="97" t="str">
        <f>+RESUMEN!E232</f>
        <v>M</v>
      </c>
      <c r="F577" s="98">
        <v>1</v>
      </c>
      <c r="G577" s="98"/>
      <c r="H577" s="98">
        <f>+H578</f>
        <v>22</v>
      </c>
      <c r="I577" s="98"/>
      <c r="J577" s="98"/>
      <c r="K577" s="98"/>
      <c r="L577" s="98"/>
      <c r="M577" s="62">
        <f>+PRODUCT(F577:L577)</f>
        <v>22</v>
      </c>
      <c r="N577" s="70">
        <f>+M577</f>
        <v>22</v>
      </c>
    </row>
    <row r="578" spans="3:14" ht="15" customHeight="1" x14ac:dyDescent="0.3">
      <c r="C578" s="95"/>
      <c r="D578" s="64" t="s">
        <v>265</v>
      </c>
      <c r="E578" s="100" t="s">
        <v>260</v>
      </c>
      <c r="F578" s="98">
        <v>1</v>
      </c>
      <c r="G578" s="98"/>
      <c r="H578" s="98">
        <v>22</v>
      </c>
      <c r="I578" s="98"/>
      <c r="J578" s="98"/>
      <c r="K578" s="98"/>
      <c r="L578" s="98"/>
      <c r="M578" s="98"/>
      <c r="N578" s="99"/>
    </row>
    <row r="579" spans="3:14" ht="15" customHeight="1" x14ac:dyDescent="0.3">
      <c r="C579" s="95"/>
      <c r="D579" s="96"/>
      <c r="E579" s="97"/>
      <c r="F579" s="98"/>
      <c r="G579" s="98"/>
      <c r="H579" s="98"/>
      <c r="I579" s="98"/>
      <c r="J579" s="98"/>
      <c r="K579" s="98"/>
      <c r="L579" s="98"/>
      <c r="M579" s="98"/>
      <c r="N579" s="99"/>
    </row>
    <row r="580" spans="3:14" ht="15" customHeight="1" x14ac:dyDescent="0.3">
      <c r="C580" s="95" t="str">
        <f>+RESUMEN!C233</f>
        <v>04.07.02.02</v>
      </c>
      <c r="D580" s="96" t="str">
        <f>+RESUMEN!D233</f>
        <v>TUBERÍA PVC - 1" (SUM. E INST.)</v>
      </c>
      <c r="E580" s="97" t="str">
        <f>+RESUMEN!E233</f>
        <v>M</v>
      </c>
      <c r="F580" s="98">
        <v>1</v>
      </c>
      <c r="G580" s="98"/>
      <c r="H580" s="98">
        <f>+H581</f>
        <v>3</v>
      </c>
      <c r="I580" s="98"/>
      <c r="J580" s="98"/>
      <c r="K580" s="98"/>
      <c r="L580" s="98"/>
      <c r="M580" s="62">
        <f>+PRODUCT(F580:L580)</f>
        <v>3</v>
      </c>
      <c r="N580" s="70">
        <f>+M580</f>
        <v>3</v>
      </c>
    </row>
    <row r="581" spans="3:14" ht="15" customHeight="1" x14ac:dyDescent="0.3">
      <c r="C581" s="95"/>
      <c r="D581" s="64" t="s">
        <v>265</v>
      </c>
      <c r="E581" s="100" t="s">
        <v>260</v>
      </c>
      <c r="F581" s="98">
        <v>1</v>
      </c>
      <c r="G581" s="98"/>
      <c r="H581" s="98">
        <v>3</v>
      </c>
      <c r="I581" s="98"/>
      <c r="J581" s="98"/>
      <c r="K581" s="98"/>
      <c r="L581" s="98"/>
      <c r="M581" s="98"/>
      <c r="N581" s="99"/>
    </row>
    <row r="582" spans="3:14" ht="15" customHeight="1" x14ac:dyDescent="0.3">
      <c r="C582" s="95"/>
      <c r="D582" s="96"/>
      <c r="E582" s="97"/>
      <c r="F582" s="98"/>
      <c r="G582" s="98"/>
      <c r="H582" s="98"/>
      <c r="I582" s="98"/>
      <c r="J582" s="98"/>
      <c r="K582" s="98"/>
      <c r="L582" s="98"/>
      <c r="M582" s="98"/>
      <c r="N582" s="99"/>
    </row>
    <row r="583" spans="3:14" ht="15" customHeight="1" x14ac:dyDescent="0.3">
      <c r="C583" s="37" t="str">
        <f>+RESUMEN!C234</f>
        <v>04.07.03</v>
      </c>
      <c r="D583" s="36" t="str">
        <f>+RESUMEN!D234</f>
        <v>ACCESORIOS DE REDES</v>
      </c>
      <c r="E583" s="97"/>
      <c r="F583" s="98"/>
      <c r="G583" s="98"/>
      <c r="H583" s="98"/>
      <c r="I583" s="98"/>
      <c r="J583" s="98"/>
      <c r="K583" s="98"/>
      <c r="L583" s="98"/>
      <c r="M583" s="98"/>
      <c r="N583" s="99"/>
    </row>
    <row r="584" spans="3:14" ht="15" customHeight="1" x14ac:dyDescent="0.3">
      <c r="C584" s="95" t="str">
        <f>+RESUMEN!C235</f>
        <v>04.07.03.01</v>
      </c>
      <c r="D584" s="96" t="str">
        <f>+RESUMEN!D235</f>
        <v>CODO PVC 3/4"x90°</v>
      </c>
      <c r="E584" s="97" t="str">
        <f>+RESUMEN!E235</f>
        <v>UND</v>
      </c>
      <c r="F584" s="98">
        <v>1</v>
      </c>
      <c r="G584" s="98">
        <f>+G585</f>
        <v>4</v>
      </c>
      <c r="H584" s="98"/>
      <c r="I584" s="98"/>
      <c r="J584" s="98"/>
      <c r="K584" s="98"/>
      <c r="L584" s="98"/>
      <c r="M584" s="62">
        <f>+PRODUCT(F584:L584)</f>
        <v>4</v>
      </c>
      <c r="N584" s="70">
        <f>+M584</f>
        <v>4</v>
      </c>
    </row>
    <row r="585" spans="3:14" ht="15" customHeight="1" x14ac:dyDescent="0.3">
      <c r="C585" s="95"/>
      <c r="D585" s="64" t="s">
        <v>265</v>
      </c>
      <c r="E585" s="100" t="s">
        <v>256</v>
      </c>
      <c r="F585" s="98">
        <v>1</v>
      </c>
      <c r="G585" s="98">
        <v>4</v>
      </c>
      <c r="H585" s="98"/>
      <c r="I585" s="98"/>
      <c r="J585" s="98"/>
      <c r="K585" s="98"/>
      <c r="L585" s="98"/>
      <c r="M585" s="98"/>
      <c r="N585" s="99"/>
    </row>
    <row r="586" spans="3:14" ht="15" customHeight="1" x14ac:dyDescent="0.3">
      <c r="C586" s="95"/>
      <c r="D586" s="96"/>
      <c r="E586" s="97"/>
      <c r="F586" s="98"/>
      <c r="G586" s="98"/>
      <c r="H586" s="98"/>
      <c r="I586" s="98"/>
      <c r="J586" s="98"/>
      <c r="K586" s="98"/>
      <c r="L586" s="98"/>
      <c r="M586" s="98"/>
      <c r="N586" s="99"/>
    </row>
    <row r="587" spans="3:14" ht="15" customHeight="1" x14ac:dyDescent="0.3">
      <c r="C587" s="95" t="str">
        <f>+RESUMEN!C236</f>
        <v>04.07.03.02</v>
      </c>
      <c r="D587" s="96" t="str">
        <f>+RESUMEN!D236</f>
        <v>CODO PVC 1"x90°</v>
      </c>
      <c r="E587" s="97" t="str">
        <f>+RESUMEN!E236</f>
        <v>UND</v>
      </c>
      <c r="F587" s="98">
        <v>1</v>
      </c>
      <c r="G587" s="98">
        <f>+G588</f>
        <v>2</v>
      </c>
      <c r="H587" s="98"/>
      <c r="I587" s="98"/>
      <c r="J587" s="98"/>
      <c r="K587" s="98"/>
      <c r="L587" s="98"/>
      <c r="M587" s="62">
        <f>+PRODUCT(F587:L587)</f>
        <v>2</v>
      </c>
      <c r="N587" s="70">
        <f>+M587</f>
        <v>2</v>
      </c>
    </row>
    <row r="588" spans="3:14" ht="15" customHeight="1" x14ac:dyDescent="0.3">
      <c r="C588" s="95"/>
      <c r="D588" s="64" t="s">
        <v>265</v>
      </c>
      <c r="E588" s="100" t="s">
        <v>256</v>
      </c>
      <c r="F588" s="98">
        <v>1</v>
      </c>
      <c r="G588" s="98">
        <v>2</v>
      </c>
      <c r="H588" s="98"/>
      <c r="I588" s="98"/>
      <c r="J588" s="98"/>
      <c r="K588" s="98"/>
      <c r="L588" s="98"/>
      <c r="M588" s="98"/>
      <c r="N588" s="99"/>
    </row>
    <row r="589" spans="3:14" ht="15" customHeight="1" x14ac:dyDescent="0.3">
      <c r="C589" s="95"/>
      <c r="D589" s="96"/>
      <c r="E589" s="97"/>
      <c r="F589" s="98"/>
      <c r="G589" s="98"/>
      <c r="H589" s="98"/>
      <c r="I589" s="98"/>
      <c r="J589" s="98"/>
      <c r="K589" s="98"/>
      <c r="L589" s="98"/>
      <c r="M589" s="98"/>
      <c r="N589" s="99"/>
    </row>
    <row r="590" spans="3:14" ht="15" customHeight="1" x14ac:dyDescent="0.3">
      <c r="C590" s="95" t="str">
        <f>+RESUMEN!C237</f>
        <v>04.07.03.03</v>
      </c>
      <c r="D590" s="96" t="str">
        <f>+RESUMEN!D237</f>
        <v>CODO PVC 1"x45°</v>
      </c>
      <c r="E590" s="97" t="str">
        <f>+RESUMEN!E237</f>
        <v>UND</v>
      </c>
      <c r="F590" s="98">
        <v>1</v>
      </c>
      <c r="G590" s="98">
        <f>+G591</f>
        <v>1</v>
      </c>
      <c r="H590" s="98"/>
      <c r="I590" s="98"/>
      <c r="J590" s="98"/>
      <c r="K590" s="98"/>
      <c r="L590" s="98"/>
      <c r="M590" s="62">
        <f>+PRODUCT(F590:L590)</f>
        <v>1</v>
      </c>
      <c r="N590" s="70">
        <f>+M590</f>
        <v>1</v>
      </c>
    </row>
    <row r="591" spans="3:14" ht="15" customHeight="1" x14ac:dyDescent="0.3">
      <c r="C591" s="95"/>
      <c r="D591" s="64" t="s">
        <v>265</v>
      </c>
      <c r="E591" s="100" t="s">
        <v>256</v>
      </c>
      <c r="F591" s="98">
        <v>1</v>
      </c>
      <c r="G591" s="98">
        <v>1</v>
      </c>
      <c r="H591" s="98"/>
      <c r="I591" s="98"/>
      <c r="J591" s="98"/>
      <c r="K591" s="98"/>
      <c r="L591" s="98"/>
      <c r="M591" s="98"/>
      <c r="N591" s="99"/>
    </row>
    <row r="592" spans="3:14" ht="15" customHeight="1" x14ac:dyDescent="0.3">
      <c r="C592" s="95"/>
      <c r="D592" s="101"/>
      <c r="E592" s="100"/>
      <c r="F592" s="98"/>
      <c r="G592" s="98"/>
      <c r="H592" s="98"/>
      <c r="I592" s="98"/>
      <c r="J592" s="98"/>
      <c r="K592" s="98"/>
      <c r="L592" s="98"/>
      <c r="M592" s="98"/>
      <c r="N592" s="99"/>
    </row>
    <row r="593" spans="3:14" ht="15" customHeight="1" x14ac:dyDescent="0.3">
      <c r="C593" s="95" t="str">
        <f>+RESUMEN!C238</f>
        <v>04.07.03.04</v>
      </c>
      <c r="D593" s="96" t="str">
        <f>+RESUMEN!D238</f>
        <v>TEE PVC 3/4"</v>
      </c>
      <c r="E593" s="97" t="str">
        <f>+RESUMEN!E238</f>
        <v>UND</v>
      </c>
      <c r="F593" s="98">
        <v>1</v>
      </c>
      <c r="G593" s="98">
        <f>+G594</f>
        <v>2</v>
      </c>
      <c r="H593" s="98"/>
      <c r="I593" s="98"/>
      <c r="J593" s="98"/>
      <c r="K593" s="98"/>
      <c r="L593" s="98"/>
      <c r="M593" s="62">
        <f>+PRODUCT(F593:L593)</f>
        <v>2</v>
      </c>
      <c r="N593" s="70">
        <f>+M593</f>
        <v>2</v>
      </c>
    </row>
    <row r="594" spans="3:14" ht="15" customHeight="1" x14ac:dyDescent="0.3">
      <c r="C594" s="95"/>
      <c r="D594" s="64" t="s">
        <v>265</v>
      </c>
      <c r="E594" s="100" t="s">
        <v>256</v>
      </c>
      <c r="F594" s="98">
        <v>1</v>
      </c>
      <c r="G594" s="98">
        <v>2</v>
      </c>
      <c r="H594" s="98"/>
      <c r="I594" s="98"/>
      <c r="J594" s="98"/>
      <c r="K594" s="98"/>
      <c r="L594" s="98"/>
      <c r="M594" s="98"/>
      <c r="N594" s="99"/>
    </row>
    <row r="595" spans="3:14" ht="15" customHeight="1" x14ac:dyDescent="0.3">
      <c r="C595" s="95"/>
      <c r="D595" s="101"/>
      <c r="E595" s="100"/>
      <c r="F595" s="98"/>
      <c r="G595" s="98"/>
      <c r="H595" s="98"/>
      <c r="I595" s="98"/>
      <c r="J595" s="98"/>
      <c r="K595" s="98"/>
      <c r="L595" s="98"/>
      <c r="M595" s="98"/>
      <c r="N595" s="99"/>
    </row>
    <row r="596" spans="3:14" ht="15" customHeight="1" x14ac:dyDescent="0.3">
      <c r="C596" s="95" t="str">
        <f>+RESUMEN!C239</f>
        <v>04.07.03.05</v>
      </c>
      <c r="D596" s="96" t="str">
        <f>+RESUMEN!D239</f>
        <v>TEE PVC 1"</v>
      </c>
      <c r="E596" s="97" t="str">
        <f>+RESUMEN!E239</f>
        <v>UND</v>
      </c>
      <c r="F596" s="98">
        <v>1</v>
      </c>
      <c r="G596" s="98">
        <f>+G597</f>
        <v>1</v>
      </c>
      <c r="H596" s="98"/>
      <c r="I596" s="98"/>
      <c r="J596" s="98"/>
      <c r="K596" s="98"/>
      <c r="L596" s="98"/>
      <c r="M596" s="62">
        <f>+PRODUCT(F596:L596)</f>
        <v>1</v>
      </c>
      <c r="N596" s="70">
        <f>+M596</f>
        <v>1</v>
      </c>
    </row>
    <row r="597" spans="3:14" ht="15" customHeight="1" x14ac:dyDescent="0.3">
      <c r="C597" s="95"/>
      <c r="D597" s="64" t="s">
        <v>265</v>
      </c>
      <c r="E597" s="100" t="s">
        <v>256</v>
      </c>
      <c r="F597" s="98">
        <v>1</v>
      </c>
      <c r="G597" s="98">
        <v>1</v>
      </c>
      <c r="H597" s="98"/>
      <c r="I597" s="98"/>
      <c r="J597" s="98"/>
      <c r="K597" s="98"/>
      <c r="L597" s="98"/>
      <c r="M597" s="98"/>
      <c r="N597" s="99"/>
    </row>
    <row r="598" spans="3:14" ht="15" customHeight="1" x14ac:dyDescent="0.3">
      <c r="C598" s="95"/>
      <c r="D598" s="96"/>
      <c r="E598" s="97"/>
      <c r="F598" s="98"/>
      <c r="G598" s="98"/>
      <c r="H598" s="98"/>
      <c r="I598" s="98"/>
      <c r="J598" s="98"/>
      <c r="K598" s="98"/>
      <c r="L598" s="98"/>
      <c r="M598" s="98"/>
      <c r="N598" s="99"/>
    </row>
    <row r="599" spans="3:14" ht="15" customHeight="1" x14ac:dyDescent="0.3">
      <c r="C599" s="95" t="str">
        <f>+RESUMEN!C240</f>
        <v>04.07.03.06</v>
      </c>
      <c r="D599" s="96" t="str">
        <f>+RESUMEN!D240</f>
        <v>YEE PVC - 4"</v>
      </c>
      <c r="E599" s="97" t="str">
        <f>+RESUMEN!E240</f>
        <v>UND</v>
      </c>
      <c r="F599" s="98">
        <v>1</v>
      </c>
      <c r="G599" s="98">
        <f>+G600</f>
        <v>1</v>
      </c>
      <c r="H599" s="98"/>
      <c r="I599" s="98"/>
      <c r="J599" s="98"/>
      <c r="K599" s="98"/>
      <c r="L599" s="98"/>
      <c r="M599" s="62">
        <f>+PRODUCT(F599:L599)</f>
        <v>1</v>
      </c>
      <c r="N599" s="70">
        <f>+M599</f>
        <v>1</v>
      </c>
    </row>
    <row r="600" spans="3:14" ht="15" customHeight="1" x14ac:dyDescent="0.3">
      <c r="C600" s="95"/>
      <c r="D600" s="64" t="s">
        <v>265</v>
      </c>
      <c r="E600" s="100" t="s">
        <v>256</v>
      </c>
      <c r="F600" s="98">
        <v>1</v>
      </c>
      <c r="G600" s="98">
        <v>1</v>
      </c>
      <c r="H600" s="98"/>
      <c r="I600" s="98"/>
      <c r="J600" s="98"/>
      <c r="K600" s="98"/>
      <c r="L600" s="98"/>
      <c r="M600" s="98"/>
      <c r="N600" s="99"/>
    </row>
    <row r="601" spans="3:14" ht="15" customHeight="1" x14ac:dyDescent="0.3">
      <c r="C601" s="95"/>
      <c r="D601" s="101"/>
      <c r="E601" s="100"/>
      <c r="F601" s="98"/>
      <c r="G601" s="98"/>
      <c r="H601" s="98"/>
      <c r="I601" s="98"/>
      <c r="J601" s="98"/>
      <c r="K601" s="98"/>
      <c r="L601" s="98"/>
      <c r="M601" s="98"/>
      <c r="N601" s="99"/>
    </row>
    <row r="602" spans="3:14" ht="15" customHeight="1" x14ac:dyDescent="0.3">
      <c r="C602" s="95" t="str">
        <f>+RESUMEN!C241</f>
        <v>04.07.03.07</v>
      </c>
      <c r="D602" s="96" t="str">
        <f>+RESUMEN!D241</f>
        <v>REDUCCIÓN DE 4" A 1"</v>
      </c>
      <c r="E602" s="97" t="str">
        <f>+RESUMEN!E241</f>
        <v>UND</v>
      </c>
      <c r="F602" s="98">
        <v>1</v>
      </c>
      <c r="G602" s="98">
        <f>+G603</f>
        <v>1</v>
      </c>
      <c r="H602" s="98"/>
      <c r="I602" s="98"/>
      <c r="J602" s="98"/>
      <c r="K602" s="98"/>
      <c r="L602" s="98"/>
      <c r="M602" s="62">
        <f>+PRODUCT(F602:L602)</f>
        <v>1</v>
      </c>
      <c r="N602" s="70">
        <f>+M602</f>
        <v>1</v>
      </c>
    </row>
    <row r="603" spans="3:14" ht="15" customHeight="1" x14ac:dyDescent="0.3">
      <c r="C603" s="95"/>
      <c r="D603" s="64" t="s">
        <v>265</v>
      </c>
      <c r="E603" s="100" t="s">
        <v>256</v>
      </c>
      <c r="F603" s="98">
        <v>1</v>
      </c>
      <c r="G603" s="98">
        <v>1</v>
      </c>
      <c r="H603" s="98"/>
      <c r="I603" s="98"/>
      <c r="J603" s="98"/>
      <c r="K603" s="98"/>
      <c r="L603" s="98"/>
      <c r="M603" s="98"/>
      <c r="N603" s="99"/>
    </row>
    <row r="604" spans="3:14" ht="15" customHeight="1" x14ac:dyDescent="0.3">
      <c r="C604" s="95"/>
      <c r="D604" s="101"/>
      <c r="E604" s="100"/>
      <c r="F604" s="98"/>
      <c r="G604" s="98"/>
      <c r="H604" s="98"/>
      <c r="I604" s="98"/>
      <c r="J604" s="98"/>
      <c r="K604" s="98"/>
      <c r="L604" s="98"/>
      <c r="M604" s="98"/>
      <c r="N604" s="99"/>
    </row>
    <row r="605" spans="3:14" ht="15" customHeight="1" x14ac:dyDescent="0.3">
      <c r="C605" s="95" t="str">
        <f>+RESUMEN!C242</f>
        <v>04.07.03.08</v>
      </c>
      <c r="D605" s="96" t="str">
        <f>+RESUMEN!D242</f>
        <v>REDUCCIÓN DE 1" A 3/4"</v>
      </c>
      <c r="E605" s="97" t="str">
        <f>+RESUMEN!E242</f>
        <v>UND</v>
      </c>
      <c r="F605" s="98">
        <v>1</v>
      </c>
      <c r="G605" s="98">
        <f>+G606</f>
        <v>1</v>
      </c>
      <c r="H605" s="98"/>
      <c r="I605" s="98"/>
      <c r="J605" s="98"/>
      <c r="K605" s="98"/>
      <c r="L605" s="98"/>
      <c r="M605" s="62">
        <f>+PRODUCT(F605:L605)</f>
        <v>1</v>
      </c>
      <c r="N605" s="70">
        <f>+M605</f>
        <v>1</v>
      </c>
    </row>
    <row r="606" spans="3:14" ht="15" customHeight="1" x14ac:dyDescent="0.3">
      <c r="C606" s="95"/>
      <c r="D606" s="64" t="s">
        <v>265</v>
      </c>
      <c r="E606" s="100" t="s">
        <v>256</v>
      </c>
      <c r="F606" s="98">
        <v>1</v>
      </c>
      <c r="G606" s="98">
        <v>1</v>
      </c>
      <c r="H606" s="98"/>
      <c r="I606" s="98"/>
      <c r="J606" s="98"/>
      <c r="K606" s="98"/>
      <c r="L606" s="98"/>
      <c r="M606" s="98"/>
      <c r="N606" s="99"/>
    </row>
    <row r="607" spans="3:14" ht="15" customHeight="1" x14ac:dyDescent="0.3">
      <c r="C607" s="95"/>
      <c r="D607" s="96"/>
      <c r="E607" s="97"/>
      <c r="F607" s="98"/>
      <c r="G607" s="98"/>
      <c r="H607" s="98"/>
      <c r="I607" s="98"/>
      <c r="J607" s="98"/>
      <c r="K607" s="98"/>
      <c r="L607" s="98"/>
      <c r="M607" s="98"/>
      <c r="N607" s="99"/>
    </row>
    <row r="608" spans="3:14" ht="15" customHeight="1" x14ac:dyDescent="0.3">
      <c r="C608" s="95" t="str">
        <f>+RESUMEN!C243</f>
        <v>04.07.03.09</v>
      </c>
      <c r="D608" s="96" t="str">
        <f>+RESUMEN!D243</f>
        <v>COLGADOR TIPO GOTA 3/4"</v>
      </c>
      <c r="E608" s="97" t="str">
        <f>+RESUMEN!E243</f>
        <v>UND</v>
      </c>
      <c r="F608" s="98">
        <v>1</v>
      </c>
      <c r="G608" s="98">
        <f>+G609</f>
        <v>11</v>
      </c>
      <c r="H608" s="98"/>
      <c r="I608" s="98"/>
      <c r="J608" s="98"/>
      <c r="K608" s="98"/>
      <c r="L608" s="98"/>
      <c r="M608" s="62">
        <f>+PRODUCT(F608:L608)</f>
        <v>11</v>
      </c>
      <c r="N608" s="70">
        <f>+M608</f>
        <v>11</v>
      </c>
    </row>
    <row r="609" spans="3:14" ht="15" customHeight="1" x14ac:dyDescent="0.3">
      <c r="C609" s="95"/>
      <c r="D609" s="64" t="s">
        <v>265</v>
      </c>
      <c r="E609" s="100" t="s">
        <v>256</v>
      </c>
      <c r="F609" s="98">
        <v>1</v>
      </c>
      <c r="G609" s="98">
        <f>+ROUND((H578/2),0)</f>
        <v>11</v>
      </c>
      <c r="H609" s="98"/>
      <c r="I609" s="98"/>
      <c r="J609" s="98"/>
      <c r="K609" s="98"/>
      <c r="L609" s="98"/>
      <c r="M609" s="98"/>
      <c r="N609" s="99"/>
    </row>
    <row r="610" spans="3:14" ht="15" customHeight="1" x14ac:dyDescent="0.3">
      <c r="C610" s="95"/>
      <c r="D610" s="101"/>
      <c r="E610" s="100"/>
      <c r="F610" s="98"/>
      <c r="G610" s="98"/>
      <c r="H610" s="98"/>
      <c r="I610" s="98"/>
      <c r="J610" s="98"/>
      <c r="K610" s="98"/>
      <c r="L610" s="98"/>
      <c r="M610" s="98"/>
      <c r="N610" s="99"/>
    </row>
    <row r="611" spans="3:14" ht="15" customHeight="1" x14ac:dyDescent="0.3">
      <c r="C611" s="95" t="str">
        <f>+RESUMEN!C244</f>
        <v>04.07.03.10</v>
      </c>
      <c r="D611" s="96" t="str">
        <f>+RESUMEN!D244</f>
        <v>COLGADOR TIPO GOTA 1"</v>
      </c>
      <c r="E611" s="97" t="str">
        <f>+RESUMEN!E244</f>
        <v>UND</v>
      </c>
      <c r="F611" s="98">
        <v>1</v>
      </c>
      <c r="G611" s="98">
        <f>+G612</f>
        <v>2</v>
      </c>
      <c r="H611" s="98"/>
      <c r="I611" s="98"/>
      <c r="J611" s="98"/>
      <c r="K611" s="98"/>
      <c r="L611" s="98"/>
      <c r="M611" s="62">
        <f>+PRODUCT(F611:L611)</f>
        <v>2</v>
      </c>
      <c r="N611" s="70">
        <f>+M611</f>
        <v>2</v>
      </c>
    </row>
    <row r="612" spans="3:14" ht="15" customHeight="1" x14ac:dyDescent="0.3">
      <c r="C612" s="95"/>
      <c r="D612" s="64" t="s">
        <v>265</v>
      </c>
      <c r="E612" s="100" t="s">
        <v>256</v>
      </c>
      <c r="F612" s="98">
        <v>1</v>
      </c>
      <c r="G612" s="98">
        <f>+ROUND((H581/2),0)</f>
        <v>2</v>
      </c>
      <c r="H612" s="98"/>
      <c r="I612" s="98"/>
      <c r="J612" s="98"/>
      <c r="K612" s="98"/>
      <c r="L612" s="98"/>
      <c r="M612" s="98"/>
      <c r="N612" s="99"/>
    </row>
    <row r="613" spans="3:14" ht="15" customHeight="1" x14ac:dyDescent="0.3">
      <c r="C613" s="40"/>
      <c r="D613" s="61"/>
      <c r="E613" s="69"/>
      <c r="F613" s="63"/>
      <c r="G613" s="63"/>
      <c r="H613" s="63"/>
      <c r="I613" s="63"/>
      <c r="J613" s="63"/>
      <c r="K613" s="63"/>
      <c r="L613" s="63"/>
      <c r="M613" s="63"/>
      <c r="N613" s="80"/>
    </row>
  </sheetData>
  <mergeCells count="15">
    <mergeCell ref="H300:I300"/>
    <mergeCell ref="H303:I303"/>
    <mergeCell ref="C8:N8"/>
    <mergeCell ref="C3:N3"/>
    <mergeCell ref="C5:N5"/>
    <mergeCell ref="C6:C7"/>
    <mergeCell ref="D6:D7"/>
    <mergeCell ref="E6:E7"/>
    <mergeCell ref="F6:F7"/>
    <mergeCell ref="G6:G7"/>
    <mergeCell ref="H6:J6"/>
    <mergeCell ref="K6:K7"/>
    <mergeCell ref="L6:L7"/>
    <mergeCell ref="M6:M7"/>
    <mergeCell ref="N6:N7"/>
  </mergeCells>
  <pageMargins left="0.19685039370078741" right="0.19685039370078741" top="0.19685039370078741" bottom="0.19685039370078741" header="0.31496062992125984" footer="0.31496062992125984"/>
  <pageSetup paperSize="9" scale="74" fitToHeight="0" orientation="landscape" r:id="rId1"/>
  <rowBreaks count="1" manualBreakCount="1">
    <brk id="220" min="1"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07D0E-ED0A-4A98-AE3F-01343ED0B911}">
  <sheetPr>
    <tabColor rgb="FF7030A0"/>
    <pageSetUpPr fitToPage="1"/>
  </sheetPr>
  <dimension ref="C1:Q578"/>
  <sheetViews>
    <sheetView view="pageBreakPreview" zoomScale="70" zoomScaleNormal="100" zoomScaleSheetLayoutView="70" workbookViewId="0">
      <selection activeCell="G392" sqref="G392"/>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15</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77" t="s">
        <v>11</v>
      </c>
      <c r="I7" s="77" t="s">
        <v>12</v>
      </c>
      <c r="J7" s="77" t="s">
        <v>13</v>
      </c>
      <c r="K7" s="115"/>
      <c r="L7" s="115"/>
      <c r="M7" s="111"/>
      <c r="N7" s="112"/>
      <c r="O7" s="10"/>
    </row>
    <row r="8" spans="3:15" ht="13.8" x14ac:dyDescent="0.3">
      <c r="C8" s="118" t="s">
        <v>184</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s="11" customFormat="1" ht="15" customHeight="1" x14ac:dyDescent="0.3">
      <c r="C10" s="35" t="str">
        <f>+RESUMEN!C14</f>
        <v>04.01</v>
      </c>
      <c r="D10" s="25" t="str">
        <f>+RESUMEN!D14</f>
        <v>APARATOS SANITARIOS Y ACCESORIOS</v>
      </c>
      <c r="E10" s="67"/>
      <c r="F10" s="26"/>
      <c r="G10" s="26"/>
      <c r="H10" s="26"/>
      <c r="I10" s="62"/>
      <c r="J10" s="62"/>
      <c r="K10" s="62"/>
      <c r="L10" s="62"/>
      <c r="M10" s="62"/>
      <c r="N10" s="62"/>
    </row>
    <row r="11" spans="3:15" s="12" customFormat="1" ht="15" customHeight="1" x14ac:dyDescent="0.3">
      <c r="C11" s="37" t="str">
        <f>+RESUMEN!C15</f>
        <v>04.01.01</v>
      </c>
      <c r="D11" s="36" t="str">
        <f>+RESUMEN!D15</f>
        <v>SUMINISTRO DE APARATOS SANITARIOS</v>
      </c>
      <c r="E11" s="67"/>
      <c r="F11" s="26"/>
      <c r="G11" s="26"/>
      <c r="H11" s="26"/>
      <c r="I11" s="62"/>
      <c r="J11" s="62"/>
      <c r="K11" s="62"/>
      <c r="L11" s="62"/>
      <c r="M11" s="62"/>
      <c r="N11" s="62"/>
    </row>
    <row r="12" spans="3:15" s="14" customFormat="1" ht="15" customHeight="1" x14ac:dyDescent="0.3">
      <c r="C12" s="39" t="str">
        <f>+RESUMEN!C16</f>
        <v>04.01.01.01</v>
      </c>
      <c r="D12" s="31" t="str">
        <f>+RESUMEN!D16</f>
        <v>INODORO CON FLUXOMETRO DE LOZA VITRIFICADA BLANCO INC. ACCESORIOS</v>
      </c>
      <c r="E12" s="68" t="str">
        <f>+RESUMEN!E16</f>
        <v>UND</v>
      </c>
      <c r="F12" s="62"/>
      <c r="G12" s="62"/>
      <c r="H12" s="26"/>
      <c r="I12" s="62"/>
      <c r="J12" s="62"/>
      <c r="K12" s="62"/>
      <c r="L12" s="62"/>
      <c r="M12" s="70"/>
      <c r="N12" s="70">
        <f>+SUM(M13:M16)</f>
        <v>38</v>
      </c>
    </row>
    <row r="13" spans="3:15" s="14" customFormat="1" ht="15" customHeight="1" x14ac:dyDescent="0.3">
      <c r="C13" s="39"/>
      <c r="D13" s="64" t="s">
        <v>183</v>
      </c>
      <c r="E13" s="32" t="s">
        <v>57</v>
      </c>
      <c r="F13" s="62">
        <v>1</v>
      </c>
      <c r="G13" s="62">
        <v>2</v>
      </c>
      <c r="H13" s="26"/>
      <c r="I13" s="62"/>
      <c r="J13" s="62"/>
      <c r="K13" s="62"/>
      <c r="L13" s="62"/>
      <c r="M13" s="62">
        <f t="shared" ref="M13:M16" si="0">+PRODUCT(F13:L13)</f>
        <v>2</v>
      </c>
      <c r="N13" s="70"/>
    </row>
    <row r="14" spans="3:15" s="14" customFormat="1" ht="15" customHeight="1" x14ac:dyDescent="0.3">
      <c r="C14" s="39"/>
      <c r="D14" s="64" t="s">
        <v>178</v>
      </c>
      <c r="E14" s="32" t="s">
        <v>57</v>
      </c>
      <c r="F14" s="62">
        <v>1</v>
      </c>
      <c r="G14" s="62">
        <v>12</v>
      </c>
      <c r="H14" s="26"/>
      <c r="I14" s="62"/>
      <c r="J14" s="62"/>
      <c r="K14" s="62"/>
      <c r="L14" s="62"/>
      <c r="M14" s="62">
        <f t="shared" si="0"/>
        <v>12</v>
      </c>
      <c r="N14" s="62"/>
    </row>
    <row r="15" spans="3:15" s="14" customFormat="1" ht="15" customHeight="1" x14ac:dyDescent="0.3">
      <c r="C15" s="39"/>
      <c r="D15" s="64" t="s">
        <v>179</v>
      </c>
      <c r="E15" s="32" t="s">
        <v>57</v>
      </c>
      <c r="F15" s="62">
        <v>1</v>
      </c>
      <c r="G15" s="62">
        <v>12</v>
      </c>
      <c r="H15" s="26"/>
      <c r="I15" s="62"/>
      <c r="J15" s="62"/>
      <c r="K15" s="62"/>
      <c r="L15" s="62"/>
      <c r="M15" s="62">
        <f t="shared" si="0"/>
        <v>12</v>
      </c>
      <c r="N15" s="62"/>
    </row>
    <row r="16" spans="3:15" s="14" customFormat="1" ht="15" customHeight="1" x14ac:dyDescent="0.3">
      <c r="C16" s="39"/>
      <c r="D16" s="64" t="s">
        <v>180</v>
      </c>
      <c r="E16" s="32" t="s">
        <v>57</v>
      </c>
      <c r="F16" s="62">
        <v>1</v>
      </c>
      <c r="G16" s="62">
        <v>12</v>
      </c>
      <c r="H16" s="26"/>
      <c r="I16" s="62"/>
      <c r="J16" s="62"/>
      <c r="K16" s="62"/>
      <c r="L16" s="62"/>
      <c r="M16" s="62">
        <f t="shared" si="0"/>
        <v>12</v>
      </c>
      <c r="N16" s="62"/>
    </row>
    <row r="17" spans="3:15" s="14" customFormat="1" ht="15" customHeight="1" x14ac:dyDescent="0.3">
      <c r="C17" s="39"/>
      <c r="D17" s="64"/>
      <c r="E17" s="68"/>
      <c r="F17" s="62"/>
      <c r="G17" s="26"/>
      <c r="H17" s="26"/>
      <c r="I17" s="62"/>
      <c r="J17" s="62"/>
      <c r="K17" s="62"/>
      <c r="L17" s="62"/>
      <c r="M17" s="62"/>
      <c r="N17" s="62"/>
    </row>
    <row r="18" spans="3:15" ht="15" customHeight="1" x14ac:dyDescent="0.3">
      <c r="C18" s="39" t="str">
        <f>+RESUMEN!C18</f>
        <v>04.01.01.03</v>
      </c>
      <c r="D18" s="31" t="str">
        <f>+RESUMEN!D18</f>
        <v>URINARIO CON FLUXOMETRO DE LOZA VITRIFICADA BLANCO INC. ACCESORIOS</v>
      </c>
      <c r="E18" s="68" t="str">
        <f>+RESUMEN!E18</f>
        <v>UND</v>
      </c>
      <c r="F18" s="62"/>
      <c r="G18" s="62"/>
      <c r="H18" s="26"/>
      <c r="I18" s="62"/>
      <c r="J18" s="62"/>
      <c r="K18" s="62"/>
      <c r="L18" s="62"/>
      <c r="M18" s="70"/>
      <c r="N18" s="70">
        <f>+SUM(M19:M23)</f>
        <v>19</v>
      </c>
      <c r="O18" s="5"/>
    </row>
    <row r="19" spans="3:15" ht="15" customHeight="1" x14ac:dyDescent="0.3">
      <c r="C19" s="39"/>
      <c r="D19" s="64" t="s">
        <v>183</v>
      </c>
      <c r="E19" s="32" t="s">
        <v>57</v>
      </c>
      <c r="F19" s="62">
        <v>1</v>
      </c>
      <c r="G19" s="62">
        <v>1</v>
      </c>
      <c r="H19" s="26"/>
      <c r="I19" s="62"/>
      <c r="J19" s="62"/>
      <c r="K19" s="62"/>
      <c r="L19" s="62"/>
      <c r="M19" s="62">
        <f t="shared" ref="M19:M22" si="1">+PRODUCT(F19:L19)</f>
        <v>1</v>
      </c>
      <c r="N19" s="70"/>
      <c r="O19" s="5"/>
    </row>
    <row r="20" spans="3:15" ht="15" customHeight="1" x14ac:dyDescent="0.3">
      <c r="C20" s="39"/>
      <c r="D20" s="64" t="s">
        <v>178</v>
      </c>
      <c r="E20" s="32" t="s">
        <v>57</v>
      </c>
      <c r="F20" s="62">
        <v>1</v>
      </c>
      <c r="G20" s="62">
        <v>6</v>
      </c>
      <c r="H20" s="26"/>
      <c r="I20" s="62"/>
      <c r="J20" s="62"/>
      <c r="K20" s="62"/>
      <c r="L20" s="62"/>
      <c r="M20" s="62">
        <f t="shared" si="1"/>
        <v>6</v>
      </c>
      <c r="N20" s="62"/>
      <c r="O20" s="5"/>
    </row>
    <row r="21" spans="3:15" ht="15" customHeight="1" x14ac:dyDescent="0.3">
      <c r="C21" s="39"/>
      <c r="D21" s="64" t="s">
        <v>179</v>
      </c>
      <c r="E21" s="32" t="s">
        <v>57</v>
      </c>
      <c r="F21" s="62">
        <v>1</v>
      </c>
      <c r="G21" s="62">
        <v>6</v>
      </c>
      <c r="H21" s="26"/>
      <c r="I21" s="62"/>
      <c r="J21" s="62"/>
      <c r="K21" s="62"/>
      <c r="L21" s="62"/>
      <c r="M21" s="62">
        <f t="shared" si="1"/>
        <v>6</v>
      </c>
      <c r="N21" s="62"/>
      <c r="O21" s="5"/>
    </row>
    <row r="22" spans="3:15" ht="15" customHeight="1" x14ac:dyDescent="0.3">
      <c r="C22" s="39"/>
      <c r="D22" s="64" t="s">
        <v>180</v>
      </c>
      <c r="E22" s="32" t="s">
        <v>57</v>
      </c>
      <c r="F22" s="62">
        <v>1</v>
      </c>
      <c r="G22" s="62">
        <v>6</v>
      </c>
      <c r="H22" s="26"/>
      <c r="I22" s="62"/>
      <c r="J22" s="62"/>
      <c r="K22" s="62"/>
      <c r="L22" s="62"/>
      <c r="M22" s="62">
        <f t="shared" si="1"/>
        <v>6</v>
      </c>
      <c r="N22" s="62"/>
      <c r="O22" s="5"/>
    </row>
    <row r="23" spans="3:15" ht="15" customHeight="1" x14ac:dyDescent="0.3">
      <c r="C23" s="39"/>
      <c r="D23" s="64"/>
      <c r="E23" s="32"/>
      <c r="F23" s="62"/>
      <c r="G23" s="26"/>
      <c r="H23" s="26"/>
      <c r="I23" s="62"/>
      <c r="J23" s="62"/>
      <c r="K23" s="62"/>
      <c r="L23" s="62"/>
      <c r="M23" s="62"/>
      <c r="N23" s="62"/>
      <c r="O23" s="5"/>
    </row>
    <row r="24" spans="3:15" ht="15" customHeight="1" x14ac:dyDescent="0.3">
      <c r="C24" s="39" t="str">
        <f>+RESUMEN!C19</f>
        <v>04.01.01.04</v>
      </c>
      <c r="D24" s="31" t="str">
        <f>+RESUMEN!D19</f>
        <v>LAVATORIO LOZA BLANCA C/ PEDESTAL  INC. ACCESORIOS, GRIFERÍA TEMPORIZADA</v>
      </c>
      <c r="E24" s="68" t="str">
        <f>+RESUMEN!E19</f>
        <v>UND</v>
      </c>
      <c r="F24" s="62"/>
      <c r="G24" s="62"/>
      <c r="H24" s="26"/>
      <c r="I24" s="62"/>
      <c r="J24" s="62"/>
      <c r="K24" s="62"/>
      <c r="L24" s="62"/>
      <c r="M24" s="70"/>
      <c r="N24" s="70">
        <f>+SUM(M25:M28)</f>
        <v>32</v>
      </c>
      <c r="O24" s="5"/>
    </row>
    <row r="25" spans="3:15" ht="15" customHeight="1" x14ac:dyDescent="0.3">
      <c r="C25" s="39"/>
      <c r="D25" s="64" t="s">
        <v>183</v>
      </c>
      <c r="E25" s="32" t="s">
        <v>57</v>
      </c>
      <c r="F25" s="62">
        <v>1</v>
      </c>
      <c r="G25" s="62">
        <v>2</v>
      </c>
      <c r="H25" s="26"/>
      <c r="I25" s="62"/>
      <c r="J25" s="62"/>
      <c r="K25" s="62"/>
      <c r="L25" s="62"/>
      <c r="M25" s="62">
        <f t="shared" ref="M25:M28" si="2">+PRODUCT(F25:L25)</f>
        <v>2</v>
      </c>
      <c r="N25" s="70"/>
      <c r="O25" s="5"/>
    </row>
    <row r="26" spans="3:15" ht="15" customHeight="1" x14ac:dyDescent="0.3">
      <c r="C26" s="39"/>
      <c r="D26" s="64" t="s">
        <v>178</v>
      </c>
      <c r="E26" s="32" t="s">
        <v>57</v>
      </c>
      <c r="F26" s="62">
        <v>1</v>
      </c>
      <c r="G26" s="62">
        <v>10</v>
      </c>
      <c r="H26" s="26"/>
      <c r="I26" s="62"/>
      <c r="J26" s="62"/>
      <c r="K26" s="62"/>
      <c r="L26" s="62"/>
      <c r="M26" s="62">
        <f t="shared" si="2"/>
        <v>10</v>
      </c>
      <c r="N26" s="62"/>
      <c r="O26" s="5"/>
    </row>
    <row r="27" spans="3:15" ht="15" customHeight="1" x14ac:dyDescent="0.3">
      <c r="C27" s="39"/>
      <c r="D27" s="64" t="s">
        <v>179</v>
      </c>
      <c r="E27" s="32" t="s">
        <v>57</v>
      </c>
      <c r="F27" s="62">
        <v>1</v>
      </c>
      <c r="G27" s="62">
        <v>10</v>
      </c>
      <c r="H27" s="26"/>
      <c r="I27" s="62"/>
      <c r="J27" s="62"/>
      <c r="K27" s="62"/>
      <c r="L27" s="62"/>
      <c r="M27" s="62">
        <f t="shared" si="2"/>
        <v>10</v>
      </c>
      <c r="N27" s="62"/>
      <c r="O27" s="5"/>
    </row>
    <row r="28" spans="3:15" ht="15" customHeight="1" x14ac:dyDescent="0.3">
      <c r="C28" s="39"/>
      <c r="D28" s="64" t="s">
        <v>180</v>
      </c>
      <c r="E28" s="32" t="s">
        <v>57</v>
      </c>
      <c r="F28" s="62">
        <v>1</v>
      </c>
      <c r="G28" s="62">
        <v>10</v>
      </c>
      <c r="H28" s="26"/>
      <c r="I28" s="62"/>
      <c r="J28" s="62"/>
      <c r="K28" s="62"/>
      <c r="L28" s="62"/>
      <c r="M28" s="62">
        <f t="shared" si="2"/>
        <v>10</v>
      </c>
      <c r="N28" s="62"/>
      <c r="O28" s="5"/>
    </row>
    <row r="29" spans="3:15" ht="15" customHeight="1" x14ac:dyDescent="0.3">
      <c r="C29" s="39"/>
      <c r="D29" s="31"/>
      <c r="E29" s="68"/>
      <c r="F29" s="62"/>
      <c r="G29" s="26"/>
      <c r="H29" s="26"/>
      <c r="I29" s="62"/>
      <c r="J29" s="62"/>
      <c r="K29" s="62"/>
      <c r="L29" s="62"/>
      <c r="M29" s="62"/>
      <c r="N29" s="62"/>
      <c r="O29" s="5"/>
    </row>
    <row r="30" spans="3:15" ht="28.8" customHeight="1" x14ac:dyDescent="0.3">
      <c r="C30" s="39" t="str">
        <f>+RESUMEN!C22</f>
        <v>04.01.01.07</v>
      </c>
      <c r="D30" s="31" t="str">
        <f>+RESUMEN!D22</f>
        <v>LAVADERO DE 1 POZA DE CONCRETO O MAMPOSTERÍA DE LADRILLO REVESTIDO CON CERÁMICO</v>
      </c>
      <c r="E30" s="32" t="str">
        <f>+RESUMEN!E22</f>
        <v>UND</v>
      </c>
      <c r="F30" s="62"/>
      <c r="G30" s="62"/>
      <c r="H30" s="26"/>
      <c r="I30" s="62"/>
      <c r="J30" s="62"/>
      <c r="K30" s="62"/>
      <c r="L30" s="62"/>
      <c r="M30" s="62"/>
      <c r="N30" s="70">
        <f>+SUM(M31:M32)</f>
        <v>2</v>
      </c>
      <c r="O30" s="5"/>
    </row>
    <row r="31" spans="3:15" ht="15" customHeight="1" x14ac:dyDescent="0.3">
      <c r="C31" s="39"/>
      <c r="D31" s="64" t="s">
        <v>179</v>
      </c>
      <c r="E31" s="32" t="s">
        <v>57</v>
      </c>
      <c r="F31" s="62">
        <v>1</v>
      </c>
      <c r="G31" s="62">
        <v>1</v>
      </c>
      <c r="H31" s="26"/>
      <c r="I31" s="62"/>
      <c r="J31" s="62"/>
      <c r="K31" s="62"/>
      <c r="L31" s="62"/>
      <c r="M31" s="62">
        <f t="shared" ref="M31:M32" si="3">+PRODUCT(F31:L31)</f>
        <v>1</v>
      </c>
      <c r="N31" s="62"/>
      <c r="O31" s="5"/>
    </row>
    <row r="32" spans="3:15" ht="15" customHeight="1" x14ac:dyDescent="0.3">
      <c r="C32" s="39"/>
      <c r="D32" s="64" t="s">
        <v>180</v>
      </c>
      <c r="E32" s="32" t="s">
        <v>57</v>
      </c>
      <c r="F32" s="62">
        <v>1</v>
      </c>
      <c r="G32" s="62">
        <v>1</v>
      </c>
      <c r="H32" s="26"/>
      <c r="I32" s="62"/>
      <c r="J32" s="62"/>
      <c r="K32" s="62"/>
      <c r="L32" s="62"/>
      <c r="M32" s="62">
        <f t="shared" si="3"/>
        <v>1</v>
      </c>
      <c r="N32" s="62"/>
      <c r="O32" s="5"/>
    </row>
    <row r="33" spans="3:15" ht="15" customHeight="1" x14ac:dyDescent="0.3">
      <c r="C33" s="39"/>
      <c r="D33" s="31"/>
      <c r="E33" s="68"/>
      <c r="F33" s="62"/>
      <c r="G33" s="62"/>
      <c r="H33" s="26"/>
      <c r="I33" s="62"/>
      <c r="J33" s="62"/>
      <c r="K33" s="62"/>
      <c r="L33" s="62"/>
      <c r="M33" s="62"/>
      <c r="N33" s="62"/>
      <c r="O33" s="5"/>
    </row>
    <row r="34" spans="3:15" ht="15" customHeight="1" x14ac:dyDescent="0.3">
      <c r="C34" s="35" t="str">
        <f>+RESUMEN!C24</f>
        <v>04.02</v>
      </c>
      <c r="D34" s="25" t="str">
        <f>+RESUMEN!D24</f>
        <v>SISTEMA DE AGUA FRIA</v>
      </c>
      <c r="E34" s="68"/>
      <c r="F34" s="26"/>
      <c r="G34" s="62"/>
      <c r="H34" s="26"/>
      <c r="I34" s="62"/>
      <c r="J34" s="62"/>
      <c r="K34" s="62"/>
      <c r="L34" s="62"/>
      <c r="M34" s="62"/>
      <c r="N34" s="62"/>
      <c r="O34" s="5"/>
    </row>
    <row r="35" spans="3:15" ht="15" customHeight="1" x14ac:dyDescent="0.3">
      <c r="C35" s="37" t="str">
        <f>+RESUMEN!C25</f>
        <v>04.02.01</v>
      </c>
      <c r="D35" s="36" t="str">
        <f>+RESUMEN!D25</f>
        <v>SALIDA DE AGUA FRIA</v>
      </c>
      <c r="E35" s="67"/>
      <c r="F35" s="26"/>
      <c r="G35" s="62"/>
      <c r="H35" s="26"/>
      <c r="I35" s="62"/>
      <c r="J35" s="62"/>
      <c r="K35" s="62"/>
      <c r="L35" s="62"/>
      <c r="M35" s="62"/>
      <c r="N35" s="62"/>
      <c r="O35" s="5"/>
    </row>
    <row r="36" spans="3:15" s="13" customFormat="1" ht="15" customHeight="1" x14ac:dyDescent="0.3">
      <c r="C36" s="39" t="str">
        <f>+RESUMEN!C26</f>
        <v>04.02.01.01</v>
      </c>
      <c r="D36" s="31" t="str">
        <f>+RESUMEN!D26</f>
        <v>SALIDA DE AGUA FRIA TUB. PVC C-10 DE 1/2"</v>
      </c>
      <c r="E36" s="68" t="str">
        <f>+RESUMEN!E26</f>
        <v>PTO</v>
      </c>
      <c r="F36" s="62"/>
      <c r="G36" s="62"/>
      <c r="H36" s="26"/>
      <c r="I36" s="62"/>
      <c r="J36" s="62"/>
      <c r="K36" s="62"/>
      <c r="L36" s="62"/>
      <c r="M36" s="70"/>
      <c r="N36" s="70">
        <f>+SUM(M37:M40)</f>
        <v>34</v>
      </c>
    </row>
    <row r="37" spans="3:15" s="13" customFormat="1" ht="15" customHeight="1" x14ac:dyDescent="0.3">
      <c r="C37" s="39"/>
      <c r="D37" s="64" t="s">
        <v>183</v>
      </c>
      <c r="E37" s="32" t="s">
        <v>83</v>
      </c>
      <c r="F37" s="62">
        <v>1</v>
      </c>
      <c r="G37" s="62">
        <f>+G25</f>
        <v>2</v>
      </c>
      <c r="H37" s="26"/>
      <c r="I37" s="62"/>
      <c r="J37" s="62"/>
      <c r="K37" s="62"/>
      <c r="L37" s="62"/>
      <c r="M37" s="62">
        <f t="shared" ref="M37:M40" si="4">+PRODUCT(F37:L37)</f>
        <v>2</v>
      </c>
      <c r="N37" s="70"/>
    </row>
    <row r="38" spans="3:15" s="13" customFormat="1" ht="15" customHeight="1" x14ac:dyDescent="0.3">
      <c r="C38" s="39"/>
      <c r="D38" s="64" t="s">
        <v>178</v>
      </c>
      <c r="E38" s="32" t="s">
        <v>83</v>
      </c>
      <c r="F38" s="62">
        <v>1</v>
      </c>
      <c r="G38" s="62">
        <f>+G26</f>
        <v>10</v>
      </c>
      <c r="H38" s="26"/>
      <c r="I38" s="62"/>
      <c r="J38" s="62"/>
      <c r="K38" s="62"/>
      <c r="L38" s="62"/>
      <c r="M38" s="62">
        <f t="shared" si="4"/>
        <v>10</v>
      </c>
      <c r="N38" s="62"/>
    </row>
    <row r="39" spans="3:15" s="13" customFormat="1" ht="15" customHeight="1" x14ac:dyDescent="0.3">
      <c r="C39" s="39"/>
      <c r="D39" s="64" t="s">
        <v>179</v>
      </c>
      <c r="E39" s="32" t="s">
        <v>83</v>
      </c>
      <c r="F39" s="62">
        <v>1</v>
      </c>
      <c r="G39" s="62">
        <f>+G27+G31</f>
        <v>11</v>
      </c>
      <c r="H39" s="26"/>
      <c r="I39" s="62"/>
      <c r="J39" s="62"/>
      <c r="K39" s="62"/>
      <c r="L39" s="62"/>
      <c r="M39" s="62">
        <f t="shared" si="4"/>
        <v>11</v>
      </c>
      <c r="N39" s="62"/>
    </row>
    <row r="40" spans="3:15" s="13" customFormat="1" ht="15" customHeight="1" x14ac:dyDescent="0.3">
      <c r="C40" s="39"/>
      <c r="D40" s="64" t="s">
        <v>180</v>
      </c>
      <c r="E40" s="32" t="s">
        <v>83</v>
      </c>
      <c r="F40" s="62">
        <v>1</v>
      </c>
      <c r="G40" s="62">
        <f>+G27+G32</f>
        <v>11</v>
      </c>
      <c r="H40" s="26"/>
      <c r="I40" s="62"/>
      <c r="J40" s="62"/>
      <c r="K40" s="62"/>
      <c r="L40" s="62"/>
      <c r="M40" s="62">
        <f t="shared" si="4"/>
        <v>11</v>
      </c>
      <c r="N40" s="62"/>
    </row>
    <row r="41" spans="3:15" s="13" customFormat="1" ht="15" customHeight="1" x14ac:dyDescent="0.3">
      <c r="C41" s="39"/>
      <c r="D41" s="64"/>
      <c r="E41" s="68"/>
      <c r="F41" s="62"/>
      <c r="G41" s="62"/>
      <c r="H41" s="62"/>
      <c r="I41" s="62"/>
      <c r="J41" s="62"/>
      <c r="K41" s="62"/>
      <c r="L41" s="62"/>
      <c r="M41" s="62"/>
      <c r="N41" s="62"/>
    </row>
    <row r="42" spans="3:15" ht="15" customHeight="1" x14ac:dyDescent="0.3">
      <c r="C42" s="39" t="str">
        <f>+RESUMEN!C28</f>
        <v>04.02.01.03</v>
      </c>
      <c r="D42" s="31" t="str">
        <f>+RESUMEN!D28</f>
        <v>SALIDA DE AGUA FRIA TUB. PVC C-10 DE 1"</v>
      </c>
      <c r="E42" s="68" t="str">
        <f>+RESUMEN!E28</f>
        <v>PTO</v>
      </c>
      <c r="F42" s="62"/>
      <c r="G42" s="62"/>
      <c r="H42" s="62"/>
      <c r="I42" s="62"/>
      <c r="J42" s="62"/>
      <c r="K42" s="62"/>
      <c r="L42" s="62"/>
      <c r="M42" s="70"/>
      <c r="N42" s="70">
        <f>+SUM(M43:M46)</f>
        <v>19</v>
      </c>
      <c r="O42" s="5"/>
    </row>
    <row r="43" spans="3:15" ht="15" customHeight="1" x14ac:dyDescent="0.3">
      <c r="C43" s="39"/>
      <c r="D43" s="64" t="s">
        <v>183</v>
      </c>
      <c r="E43" s="32" t="s">
        <v>83</v>
      </c>
      <c r="F43" s="62">
        <v>1</v>
      </c>
      <c r="G43" s="62">
        <f>+G19</f>
        <v>1</v>
      </c>
      <c r="H43" s="62"/>
      <c r="I43" s="62"/>
      <c r="J43" s="62"/>
      <c r="K43" s="62"/>
      <c r="L43" s="62"/>
      <c r="M43" s="62">
        <f t="shared" ref="M43:M46" si="5">+PRODUCT(F43:L43)</f>
        <v>1</v>
      </c>
      <c r="N43" s="70"/>
      <c r="O43" s="5"/>
    </row>
    <row r="44" spans="3:15" ht="15" customHeight="1" x14ac:dyDescent="0.3">
      <c r="C44" s="39"/>
      <c r="D44" s="64" t="s">
        <v>178</v>
      </c>
      <c r="E44" s="32" t="s">
        <v>83</v>
      </c>
      <c r="F44" s="62">
        <v>1</v>
      </c>
      <c r="G44" s="62">
        <f t="shared" ref="G44:G46" si="6">+G20</f>
        <v>6</v>
      </c>
      <c r="H44" s="62"/>
      <c r="I44" s="62"/>
      <c r="J44" s="62"/>
      <c r="K44" s="62"/>
      <c r="L44" s="62"/>
      <c r="M44" s="62">
        <f t="shared" si="5"/>
        <v>6</v>
      </c>
      <c r="N44" s="62"/>
      <c r="O44" s="5"/>
    </row>
    <row r="45" spans="3:15" ht="15" customHeight="1" x14ac:dyDescent="0.3">
      <c r="C45" s="39"/>
      <c r="D45" s="64" t="s">
        <v>179</v>
      </c>
      <c r="E45" s="32" t="s">
        <v>83</v>
      </c>
      <c r="F45" s="62">
        <v>1</v>
      </c>
      <c r="G45" s="62">
        <f t="shared" si="6"/>
        <v>6</v>
      </c>
      <c r="H45" s="62"/>
      <c r="I45" s="62"/>
      <c r="J45" s="62"/>
      <c r="K45" s="62"/>
      <c r="L45" s="62"/>
      <c r="M45" s="62">
        <f t="shared" si="5"/>
        <v>6</v>
      </c>
      <c r="N45" s="62"/>
      <c r="O45" s="5"/>
    </row>
    <row r="46" spans="3:15" ht="15" customHeight="1" x14ac:dyDescent="0.3">
      <c r="C46" s="39"/>
      <c r="D46" s="64" t="s">
        <v>180</v>
      </c>
      <c r="E46" s="32" t="s">
        <v>83</v>
      </c>
      <c r="F46" s="62">
        <v>1</v>
      </c>
      <c r="G46" s="62">
        <f t="shared" si="6"/>
        <v>6</v>
      </c>
      <c r="H46" s="62"/>
      <c r="I46" s="62"/>
      <c r="J46" s="62"/>
      <c r="K46" s="62"/>
      <c r="L46" s="62"/>
      <c r="M46" s="62">
        <f t="shared" si="5"/>
        <v>6</v>
      </c>
      <c r="N46" s="62"/>
      <c r="O46" s="5"/>
    </row>
    <row r="47" spans="3:15" ht="15" customHeight="1" x14ac:dyDescent="0.3">
      <c r="C47" s="39"/>
      <c r="D47" s="31"/>
      <c r="E47" s="68"/>
      <c r="F47" s="62"/>
      <c r="G47" s="62"/>
      <c r="H47" s="62"/>
      <c r="I47" s="62"/>
      <c r="J47" s="62"/>
      <c r="K47" s="62"/>
      <c r="L47" s="62"/>
      <c r="M47" s="62"/>
      <c r="N47" s="62"/>
      <c r="O47" s="5"/>
    </row>
    <row r="48" spans="3:15" s="13" customFormat="1" ht="15" customHeight="1" x14ac:dyDescent="0.3">
      <c r="C48" s="39" t="str">
        <f>+RESUMEN!C29</f>
        <v>04.02.01.04</v>
      </c>
      <c r="D48" s="31" t="str">
        <f>+RESUMEN!D29</f>
        <v>SALIDA DE AGUA FRIA TUB. PVC C-10 DE 1 1/4"</v>
      </c>
      <c r="E48" s="68" t="str">
        <f>+RESUMEN!E29</f>
        <v>PTO</v>
      </c>
      <c r="F48" s="62"/>
      <c r="G48" s="62"/>
      <c r="H48" s="62"/>
      <c r="I48" s="62"/>
      <c r="J48" s="62"/>
      <c r="K48" s="62"/>
      <c r="L48" s="62"/>
      <c r="M48" s="70"/>
      <c r="N48" s="70">
        <f>+SUM(M49:M52)</f>
        <v>38</v>
      </c>
    </row>
    <row r="49" spans="3:15" s="13" customFormat="1" ht="15" customHeight="1" x14ac:dyDescent="0.3">
      <c r="C49" s="39"/>
      <c r="D49" s="64" t="s">
        <v>183</v>
      </c>
      <c r="E49" s="32" t="s">
        <v>83</v>
      </c>
      <c r="F49" s="62">
        <v>1</v>
      </c>
      <c r="G49" s="62">
        <f>+G13</f>
        <v>2</v>
      </c>
      <c r="H49" s="62"/>
      <c r="I49" s="62"/>
      <c r="J49" s="62"/>
      <c r="K49" s="62"/>
      <c r="L49" s="62"/>
      <c r="M49" s="62">
        <f t="shared" ref="M49:M52" si="7">+PRODUCT(F49:L49)</f>
        <v>2</v>
      </c>
      <c r="N49" s="70"/>
    </row>
    <row r="50" spans="3:15" s="13" customFormat="1" ht="15" customHeight="1" x14ac:dyDescent="0.3">
      <c r="C50" s="39"/>
      <c r="D50" s="64" t="s">
        <v>178</v>
      </c>
      <c r="E50" s="32" t="s">
        <v>83</v>
      </c>
      <c r="F50" s="62">
        <v>1</v>
      </c>
      <c r="G50" s="62">
        <f>+G14</f>
        <v>12</v>
      </c>
      <c r="H50" s="62"/>
      <c r="I50" s="62"/>
      <c r="J50" s="62"/>
      <c r="K50" s="62"/>
      <c r="L50" s="62"/>
      <c r="M50" s="62">
        <f t="shared" si="7"/>
        <v>12</v>
      </c>
      <c r="N50" s="62"/>
    </row>
    <row r="51" spans="3:15" s="13" customFormat="1" ht="15" customHeight="1" x14ac:dyDescent="0.3">
      <c r="C51" s="39"/>
      <c r="D51" s="64" t="s">
        <v>179</v>
      </c>
      <c r="E51" s="32" t="s">
        <v>83</v>
      </c>
      <c r="F51" s="62">
        <v>1</v>
      </c>
      <c r="G51" s="62">
        <f>+G15</f>
        <v>12</v>
      </c>
      <c r="H51" s="62"/>
      <c r="I51" s="62"/>
      <c r="J51" s="62"/>
      <c r="K51" s="62"/>
      <c r="L51" s="62"/>
      <c r="M51" s="62">
        <f t="shared" si="7"/>
        <v>12</v>
      </c>
      <c r="N51" s="62"/>
    </row>
    <row r="52" spans="3:15" s="13" customFormat="1" ht="15" customHeight="1" x14ac:dyDescent="0.3">
      <c r="C52" s="39"/>
      <c r="D52" s="64" t="s">
        <v>180</v>
      </c>
      <c r="E52" s="32" t="s">
        <v>83</v>
      </c>
      <c r="F52" s="62">
        <v>1</v>
      </c>
      <c r="G52" s="62">
        <f>+G16</f>
        <v>12</v>
      </c>
      <c r="H52" s="62"/>
      <c r="I52" s="62"/>
      <c r="J52" s="62"/>
      <c r="K52" s="62"/>
      <c r="L52" s="62"/>
      <c r="M52" s="62">
        <f t="shared" si="7"/>
        <v>12</v>
      </c>
      <c r="N52" s="62"/>
    </row>
    <row r="53" spans="3:15" s="13" customFormat="1" ht="15" customHeight="1" x14ac:dyDescent="0.3">
      <c r="C53" s="39"/>
      <c r="D53" s="31"/>
      <c r="E53" s="68"/>
      <c r="F53" s="62"/>
      <c r="G53" s="62"/>
      <c r="H53" s="62"/>
      <c r="I53" s="62"/>
      <c r="J53" s="62"/>
      <c r="K53" s="62"/>
      <c r="L53" s="62"/>
      <c r="M53" s="62"/>
      <c r="N53" s="62"/>
    </row>
    <row r="54" spans="3:15" ht="15" customHeight="1" x14ac:dyDescent="0.3">
      <c r="C54" s="37" t="str">
        <f>+RESUMEN!C30</f>
        <v>04.02.02</v>
      </c>
      <c r="D54" s="36" t="str">
        <f>+RESUMEN!D30</f>
        <v>RED DE DISTRIBUCIÓN DE AGUA FRIA</v>
      </c>
      <c r="E54" s="67"/>
      <c r="F54" s="26"/>
      <c r="G54" s="62"/>
      <c r="H54" s="62"/>
      <c r="I54" s="62"/>
      <c r="J54" s="62"/>
      <c r="K54" s="62"/>
      <c r="L54" s="62"/>
      <c r="M54" s="62"/>
      <c r="N54" s="62"/>
      <c r="O54" s="5"/>
    </row>
    <row r="55" spans="3:15" ht="15" customHeight="1" x14ac:dyDescent="0.3">
      <c r="C55" s="39" t="str">
        <f>+RESUMEN!C31</f>
        <v>04.02.02.01</v>
      </c>
      <c r="D55" s="31" t="str">
        <f>+RESUMEN!D31</f>
        <v>TUBERIA PVC C-10 DE 1/2" (SUM.E INST.)</v>
      </c>
      <c r="E55" s="68" t="str">
        <f>+RESUMEN!E31</f>
        <v>ML</v>
      </c>
      <c r="F55" s="62"/>
      <c r="G55" s="62"/>
      <c r="H55" s="62"/>
      <c r="I55" s="62"/>
      <c r="J55" s="62"/>
      <c r="K55" s="62"/>
      <c r="L55" s="62"/>
      <c r="M55" s="70"/>
      <c r="N55" s="70">
        <f>+SUM(M56:M59)</f>
        <v>135.5</v>
      </c>
      <c r="O55" s="5"/>
    </row>
    <row r="56" spans="3:15" ht="15" customHeight="1" x14ac:dyDescent="0.3">
      <c r="C56" s="39"/>
      <c r="D56" s="64" t="s">
        <v>183</v>
      </c>
      <c r="E56" s="32" t="s">
        <v>53</v>
      </c>
      <c r="F56" s="62">
        <v>1</v>
      </c>
      <c r="G56" s="62"/>
      <c r="H56" s="62">
        <f>1.5+(3*G37)</f>
        <v>7.5</v>
      </c>
      <c r="I56" s="62"/>
      <c r="J56" s="62"/>
      <c r="K56" s="62"/>
      <c r="L56" s="62"/>
      <c r="M56" s="62">
        <f t="shared" ref="M56:M59" si="8">+PRODUCT(F56:L56)</f>
        <v>7.5</v>
      </c>
      <c r="N56" s="70"/>
      <c r="O56" s="5"/>
    </row>
    <row r="57" spans="3:15" ht="15" customHeight="1" x14ac:dyDescent="0.3">
      <c r="C57" s="39"/>
      <c r="D57" s="64" t="s">
        <v>178</v>
      </c>
      <c r="E57" s="32" t="s">
        <v>53</v>
      </c>
      <c r="F57" s="62">
        <v>1</v>
      </c>
      <c r="G57" s="62"/>
      <c r="H57" s="62">
        <f>10+(3*G38)</f>
        <v>40</v>
      </c>
      <c r="I57" s="62"/>
      <c r="J57" s="62"/>
      <c r="K57" s="62"/>
      <c r="L57" s="62"/>
      <c r="M57" s="62">
        <f t="shared" si="8"/>
        <v>40</v>
      </c>
      <c r="N57" s="62"/>
      <c r="O57" s="5"/>
    </row>
    <row r="58" spans="3:15" ht="15" customHeight="1" x14ac:dyDescent="0.3">
      <c r="C58" s="39"/>
      <c r="D58" s="64" t="s">
        <v>179</v>
      </c>
      <c r="E58" s="32" t="s">
        <v>53</v>
      </c>
      <c r="F58" s="62">
        <v>1</v>
      </c>
      <c r="G58" s="62"/>
      <c r="H58" s="62">
        <f>11+(3*G39)</f>
        <v>44</v>
      </c>
      <c r="I58" s="62"/>
      <c r="J58" s="62"/>
      <c r="K58" s="62"/>
      <c r="L58" s="62"/>
      <c r="M58" s="62">
        <f t="shared" si="8"/>
        <v>44</v>
      </c>
      <c r="N58" s="62"/>
      <c r="O58" s="5"/>
    </row>
    <row r="59" spans="3:15" ht="15" customHeight="1" x14ac:dyDescent="0.3">
      <c r="C59" s="39"/>
      <c r="D59" s="64" t="s">
        <v>180</v>
      </c>
      <c r="E59" s="32" t="s">
        <v>53</v>
      </c>
      <c r="F59" s="62">
        <v>1</v>
      </c>
      <c r="G59" s="62"/>
      <c r="H59" s="62">
        <f>11+(3*G40)</f>
        <v>44</v>
      </c>
      <c r="I59" s="62"/>
      <c r="J59" s="62"/>
      <c r="K59" s="62"/>
      <c r="L59" s="62"/>
      <c r="M59" s="62">
        <f t="shared" si="8"/>
        <v>44</v>
      </c>
      <c r="N59" s="62"/>
      <c r="O59" s="5"/>
    </row>
    <row r="60" spans="3:15" ht="15" customHeight="1" x14ac:dyDescent="0.3">
      <c r="C60" s="39"/>
      <c r="D60" s="31"/>
      <c r="E60" s="68"/>
      <c r="F60" s="62"/>
      <c r="G60" s="62"/>
      <c r="H60" s="62"/>
      <c r="I60" s="62"/>
      <c r="J60" s="62"/>
      <c r="K60" s="62"/>
      <c r="L60" s="62"/>
      <c r="M60" s="62"/>
      <c r="N60" s="62"/>
      <c r="O60" s="5"/>
    </row>
    <row r="61" spans="3:15" ht="15" customHeight="1" x14ac:dyDescent="0.3">
      <c r="C61" s="39" t="str">
        <f>+RESUMEN!C33</f>
        <v>04.02.02.03</v>
      </c>
      <c r="D61" s="31" t="str">
        <f>+RESUMEN!D33</f>
        <v>TUBERIA PVC C-10 DE 1" (SUM.E INST.)</v>
      </c>
      <c r="E61" s="68" t="str">
        <f>+RESUMEN!E33</f>
        <v>ML</v>
      </c>
      <c r="F61" s="62"/>
      <c r="G61" s="62"/>
      <c r="H61" s="62"/>
      <c r="I61" s="62"/>
      <c r="J61" s="62"/>
      <c r="K61" s="62"/>
      <c r="L61" s="62"/>
      <c r="M61" s="70"/>
      <c r="N61" s="70">
        <f>+SUM(M62:M65)</f>
        <v>74</v>
      </c>
      <c r="O61" s="5"/>
    </row>
    <row r="62" spans="3:15" ht="15" customHeight="1" x14ac:dyDescent="0.3">
      <c r="C62" s="39"/>
      <c r="D62" s="64" t="s">
        <v>183</v>
      </c>
      <c r="E62" s="32" t="s">
        <v>53</v>
      </c>
      <c r="F62" s="62">
        <v>1</v>
      </c>
      <c r="G62" s="62"/>
      <c r="H62" s="62">
        <f>1+(3*G43)</f>
        <v>4</v>
      </c>
      <c r="I62" s="62"/>
      <c r="J62" s="62"/>
      <c r="K62" s="62"/>
      <c r="L62" s="62"/>
      <c r="M62" s="62">
        <f t="shared" ref="M62:M65" si="9">+PRODUCT(F62:L62)</f>
        <v>4</v>
      </c>
      <c r="N62" s="70"/>
      <c r="O62" s="5"/>
    </row>
    <row r="63" spans="3:15" ht="15" customHeight="1" x14ac:dyDescent="0.3">
      <c r="C63" s="39"/>
      <c r="D63" s="64" t="s">
        <v>178</v>
      </c>
      <c r="E63" s="32" t="s">
        <v>53</v>
      </c>
      <c r="F63" s="62">
        <v>1</v>
      </c>
      <c r="G63" s="62"/>
      <c r="H63" s="62">
        <f>4+(3*G44)</f>
        <v>22</v>
      </c>
      <c r="I63" s="62"/>
      <c r="J63" s="62"/>
      <c r="K63" s="62"/>
      <c r="L63" s="62"/>
      <c r="M63" s="62">
        <f t="shared" si="9"/>
        <v>22</v>
      </c>
      <c r="N63" s="62"/>
      <c r="O63" s="5"/>
    </row>
    <row r="64" spans="3:15" ht="15" customHeight="1" x14ac:dyDescent="0.3">
      <c r="C64" s="39"/>
      <c r="D64" s="64" t="s">
        <v>179</v>
      </c>
      <c r="E64" s="32" t="s">
        <v>53</v>
      </c>
      <c r="F64" s="62">
        <v>1</v>
      </c>
      <c r="G64" s="62"/>
      <c r="H64" s="62">
        <f>6+(3*G45)</f>
        <v>24</v>
      </c>
      <c r="I64" s="62"/>
      <c r="J64" s="62"/>
      <c r="K64" s="62"/>
      <c r="L64" s="62"/>
      <c r="M64" s="62">
        <f t="shared" si="9"/>
        <v>24</v>
      </c>
      <c r="N64" s="62"/>
      <c r="O64" s="5"/>
    </row>
    <row r="65" spans="3:15" ht="15" customHeight="1" x14ac:dyDescent="0.3">
      <c r="C65" s="39"/>
      <c r="D65" s="64" t="s">
        <v>180</v>
      </c>
      <c r="E65" s="32" t="s">
        <v>53</v>
      </c>
      <c r="F65" s="62">
        <v>1</v>
      </c>
      <c r="G65" s="62"/>
      <c r="H65" s="62">
        <f>6+(3*G46)</f>
        <v>24</v>
      </c>
      <c r="I65" s="62"/>
      <c r="J65" s="62"/>
      <c r="K65" s="62"/>
      <c r="L65" s="62"/>
      <c r="M65" s="62">
        <f t="shared" si="9"/>
        <v>24</v>
      </c>
      <c r="N65" s="62"/>
      <c r="O65" s="5"/>
    </row>
    <row r="66" spans="3:15" ht="15" customHeight="1" x14ac:dyDescent="0.3">
      <c r="C66" s="39"/>
      <c r="D66" s="31"/>
      <c r="E66" s="68"/>
      <c r="F66" s="62"/>
      <c r="G66" s="62"/>
      <c r="H66" s="62"/>
      <c r="I66" s="62"/>
      <c r="J66" s="62"/>
      <c r="K66" s="62"/>
      <c r="L66" s="62"/>
      <c r="M66" s="62"/>
      <c r="N66" s="62"/>
      <c r="O66" s="5"/>
    </row>
    <row r="67" spans="3:15" ht="15" customHeight="1" x14ac:dyDescent="0.3">
      <c r="C67" s="39" t="str">
        <f>+RESUMEN!C34</f>
        <v>04.02.02.04</v>
      </c>
      <c r="D67" s="31" t="str">
        <f>+RESUMEN!D34</f>
        <v>TUBERIA PVC C-10 DE 1 1/4" (SUM.E INST.)</v>
      </c>
      <c r="E67" s="68" t="str">
        <f>+RESUMEN!E34</f>
        <v>ML</v>
      </c>
      <c r="F67" s="62"/>
      <c r="G67" s="62"/>
      <c r="H67" s="62"/>
      <c r="I67" s="62"/>
      <c r="J67" s="62"/>
      <c r="K67" s="62"/>
      <c r="L67" s="62"/>
      <c r="M67" s="70"/>
      <c r="N67" s="70">
        <f>+SUM(M68:M71)</f>
        <v>255.6</v>
      </c>
      <c r="O67" s="5"/>
    </row>
    <row r="68" spans="3:15" ht="15" customHeight="1" x14ac:dyDescent="0.3">
      <c r="C68" s="39"/>
      <c r="D68" s="64" t="s">
        <v>183</v>
      </c>
      <c r="E68" s="32" t="s">
        <v>53</v>
      </c>
      <c r="F68" s="62">
        <v>1</v>
      </c>
      <c r="G68" s="62"/>
      <c r="H68" s="62">
        <f>8.5+(3*G49)</f>
        <v>14.5</v>
      </c>
      <c r="I68" s="62"/>
      <c r="J68" s="62"/>
      <c r="K68" s="62"/>
      <c r="L68" s="62"/>
      <c r="M68" s="62">
        <f t="shared" ref="M68:M71" si="10">+PRODUCT(F68:L68)</f>
        <v>14.5</v>
      </c>
      <c r="N68" s="70"/>
      <c r="O68" s="5"/>
    </row>
    <row r="69" spans="3:15" ht="15" customHeight="1" x14ac:dyDescent="0.3">
      <c r="C69" s="39"/>
      <c r="D69" s="64" t="s">
        <v>178</v>
      </c>
      <c r="E69" s="32" t="s">
        <v>53</v>
      </c>
      <c r="F69" s="62">
        <v>1</v>
      </c>
      <c r="G69" s="62"/>
      <c r="H69" s="62">
        <f>32.6+6.5+(3*G50)</f>
        <v>75.099999999999994</v>
      </c>
      <c r="I69" s="62"/>
      <c r="J69" s="62"/>
      <c r="K69" s="62"/>
      <c r="L69" s="62"/>
      <c r="M69" s="62">
        <f t="shared" si="10"/>
        <v>75.099999999999994</v>
      </c>
      <c r="N69" s="62"/>
      <c r="O69" s="5"/>
    </row>
    <row r="70" spans="3:15" ht="15" customHeight="1" x14ac:dyDescent="0.3">
      <c r="C70" s="39"/>
      <c r="D70" s="64" t="s">
        <v>179</v>
      </c>
      <c r="E70" s="32" t="s">
        <v>53</v>
      </c>
      <c r="F70" s="62">
        <v>1</v>
      </c>
      <c r="G70" s="62"/>
      <c r="H70" s="62">
        <f>44+6.5+(3*G51)</f>
        <v>86.5</v>
      </c>
      <c r="I70" s="62"/>
      <c r="J70" s="62"/>
      <c r="K70" s="62"/>
      <c r="L70" s="62"/>
      <c r="M70" s="62">
        <f t="shared" si="10"/>
        <v>86.5</v>
      </c>
      <c r="N70" s="62"/>
      <c r="O70" s="5"/>
    </row>
    <row r="71" spans="3:15" ht="15" customHeight="1" x14ac:dyDescent="0.3">
      <c r="C71" s="39"/>
      <c r="D71" s="64" t="s">
        <v>180</v>
      </c>
      <c r="E71" s="32" t="s">
        <v>53</v>
      </c>
      <c r="F71" s="62">
        <v>1</v>
      </c>
      <c r="G71" s="62"/>
      <c r="H71" s="62">
        <f>43.5+(3*G52)</f>
        <v>79.5</v>
      </c>
      <c r="I71" s="62"/>
      <c r="J71" s="62"/>
      <c r="K71" s="62"/>
      <c r="L71" s="62"/>
      <c r="M71" s="62">
        <f t="shared" si="10"/>
        <v>79.5</v>
      </c>
      <c r="N71" s="62"/>
      <c r="O71" s="5"/>
    </row>
    <row r="72" spans="3:15" ht="15" customHeight="1" x14ac:dyDescent="0.3">
      <c r="C72" s="39"/>
      <c r="D72" s="31"/>
      <c r="E72" s="68"/>
      <c r="F72" s="62"/>
      <c r="G72" s="62"/>
      <c r="H72" s="62"/>
      <c r="I72" s="62"/>
      <c r="J72" s="62"/>
      <c r="K72" s="62"/>
      <c r="L72" s="62"/>
      <c r="M72" s="62"/>
      <c r="N72" s="62"/>
      <c r="O72" s="5"/>
    </row>
    <row r="73" spans="3:15" s="13" customFormat="1" ht="15" customHeight="1" x14ac:dyDescent="0.3">
      <c r="C73" s="39" t="str">
        <f>+RESUMEN!C36</f>
        <v>04.02.02.06</v>
      </c>
      <c r="D73" s="31" t="str">
        <f>+RESUMEN!D36</f>
        <v>TUBERIA PVC C-10 DE 2" (SUM.E INST.)</v>
      </c>
      <c r="E73" s="68" t="str">
        <f>+RESUMEN!E36</f>
        <v>ML</v>
      </c>
      <c r="F73" s="62"/>
      <c r="G73" s="62"/>
      <c r="H73" s="62"/>
      <c r="I73" s="62"/>
      <c r="J73" s="62"/>
      <c r="K73" s="62"/>
      <c r="L73" s="62"/>
      <c r="M73" s="70"/>
      <c r="N73" s="70">
        <f>+SUM(M74:M77)</f>
        <v>257</v>
      </c>
    </row>
    <row r="74" spans="3:15" s="13" customFormat="1" ht="15" customHeight="1" x14ac:dyDescent="0.3">
      <c r="C74" s="39"/>
      <c r="D74" s="64" t="s">
        <v>183</v>
      </c>
      <c r="E74" s="32" t="s">
        <v>53</v>
      </c>
      <c r="F74" s="62">
        <v>1</v>
      </c>
      <c r="G74" s="62"/>
      <c r="H74" s="62">
        <f>5+(6.5*2)</f>
        <v>18</v>
      </c>
      <c r="I74" s="62"/>
      <c r="J74" s="62"/>
      <c r="K74" s="62"/>
      <c r="L74" s="62"/>
      <c r="M74" s="62">
        <f t="shared" ref="M74:M77" si="11">+PRODUCT(F74:L74)</f>
        <v>18</v>
      </c>
      <c r="N74" s="70"/>
    </row>
    <row r="75" spans="3:15" s="13" customFormat="1" ht="15" customHeight="1" x14ac:dyDescent="0.3">
      <c r="C75" s="39"/>
      <c r="D75" s="64" t="s">
        <v>178</v>
      </c>
      <c r="E75" s="32" t="s">
        <v>53</v>
      </c>
      <c r="F75" s="62">
        <v>1</v>
      </c>
      <c r="G75" s="62"/>
      <c r="H75" s="62">
        <f>95.5+(6.5*5)</f>
        <v>128</v>
      </c>
      <c r="I75" s="62"/>
      <c r="J75" s="62"/>
      <c r="K75" s="62"/>
      <c r="L75" s="62"/>
      <c r="M75" s="62">
        <f t="shared" si="11"/>
        <v>128</v>
      </c>
      <c r="N75" s="62"/>
    </row>
    <row r="76" spans="3:15" s="13" customFormat="1" ht="15" customHeight="1" x14ac:dyDescent="0.3">
      <c r="C76" s="39"/>
      <c r="D76" s="64" t="s">
        <v>179</v>
      </c>
      <c r="E76" s="32" t="s">
        <v>53</v>
      </c>
      <c r="F76" s="62">
        <v>1</v>
      </c>
      <c r="G76" s="62"/>
      <c r="H76" s="62">
        <f>23+(5*6.5)</f>
        <v>55.5</v>
      </c>
      <c r="I76" s="62"/>
      <c r="J76" s="62"/>
      <c r="K76" s="62"/>
      <c r="L76" s="62"/>
      <c r="M76" s="62">
        <f t="shared" si="11"/>
        <v>55.5</v>
      </c>
      <c r="N76" s="62"/>
    </row>
    <row r="77" spans="3:15" s="13" customFormat="1" ht="15" customHeight="1" x14ac:dyDescent="0.3">
      <c r="C77" s="39"/>
      <c r="D77" s="64" t="s">
        <v>180</v>
      </c>
      <c r="E77" s="32" t="s">
        <v>53</v>
      </c>
      <c r="F77" s="62">
        <v>1</v>
      </c>
      <c r="G77" s="62"/>
      <c r="H77" s="62">
        <f>23+(6.5*5)</f>
        <v>55.5</v>
      </c>
      <c r="I77" s="62"/>
      <c r="J77" s="62"/>
      <c r="K77" s="62"/>
      <c r="L77" s="62"/>
      <c r="M77" s="62">
        <f t="shared" si="11"/>
        <v>55.5</v>
      </c>
      <c r="N77" s="62"/>
    </row>
    <row r="78" spans="3:15" s="13" customFormat="1" ht="15" customHeight="1" x14ac:dyDescent="0.3">
      <c r="C78" s="39"/>
      <c r="D78" s="64"/>
      <c r="E78" s="32"/>
      <c r="F78" s="62"/>
      <c r="G78" s="62"/>
      <c r="H78" s="62"/>
      <c r="I78" s="62"/>
      <c r="J78" s="62"/>
      <c r="K78" s="62"/>
      <c r="L78" s="62"/>
      <c r="M78" s="62"/>
      <c r="N78" s="62"/>
    </row>
    <row r="79" spans="3:15" s="13" customFormat="1" ht="15" customHeight="1" x14ac:dyDescent="0.3">
      <c r="C79" s="39" t="str">
        <f>+RESUMEN!C40</f>
        <v>04.02.02.10</v>
      </c>
      <c r="D79" s="31" t="str">
        <f>+RESUMEN!D40</f>
        <v>PRUEBA HIDRAULICA Y DESINFECCION- RED DE AGUA FRIA</v>
      </c>
      <c r="E79" s="68" t="str">
        <f>+RESUMEN!E40</f>
        <v>ML</v>
      </c>
      <c r="F79" s="62">
        <v>1</v>
      </c>
      <c r="G79" s="62"/>
      <c r="H79" s="62">
        <f>+N55+N61+N67+N73</f>
        <v>722.1</v>
      </c>
      <c r="I79" s="62"/>
      <c r="J79" s="62"/>
      <c r="K79" s="62"/>
      <c r="L79" s="62"/>
      <c r="M79" s="62">
        <f>+PRODUCT(F79:L79)</f>
        <v>722.1</v>
      </c>
      <c r="N79" s="70">
        <f>+SUM(M79)</f>
        <v>722.1</v>
      </c>
    </row>
    <row r="80" spans="3:15" s="13" customFormat="1" ht="15" customHeight="1" x14ac:dyDescent="0.3">
      <c r="C80" s="39"/>
      <c r="D80" s="31"/>
      <c r="E80" s="68"/>
      <c r="F80" s="62"/>
      <c r="G80" s="62"/>
      <c r="H80" s="26"/>
      <c r="I80" s="62"/>
      <c r="J80" s="62"/>
      <c r="K80" s="62"/>
      <c r="L80" s="62"/>
      <c r="M80" s="62"/>
      <c r="N80" s="62"/>
    </row>
    <row r="81" spans="3:15" ht="15" customHeight="1" x14ac:dyDescent="0.3">
      <c r="C81" s="37" t="str">
        <f>+RESUMEN!C52</f>
        <v>04.02.04</v>
      </c>
      <c r="D81" s="36" t="str">
        <f>+RESUMEN!D52</f>
        <v>ACCESORIOS DE REDES DE AGUA</v>
      </c>
      <c r="E81" s="68"/>
      <c r="F81" s="26"/>
      <c r="G81" s="62"/>
      <c r="H81" s="26"/>
      <c r="I81" s="62"/>
      <c r="J81" s="62"/>
      <c r="K81" s="62"/>
      <c r="L81" s="62"/>
      <c r="M81" s="62"/>
      <c r="N81" s="62"/>
      <c r="O81" s="5"/>
    </row>
    <row r="82" spans="3:15" ht="15" customHeight="1" x14ac:dyDescent="0.3">
      <c r="C82" s="39" t="str">
        <f>+RESUMEN!C53</f>
        <v>04.02.04.01</v>
      </c>
      <c r="D82" s="31" t="str">
        <f>+RESUMEN!D53</f>
        <v>CODO PVC C-10 DE  1/2"x90º</v>
      </c>
      <c r="E82" s="68" t="str">
        <f>+RESUMEN!E53</f>
        <v>UND</v>
      </c>
      <c r="F82" s="62"/>
      <c r="G82" s="62"/>
      <c r="H82" s="26"/>
      <c r="I82" s="62"/>
      <c r="J82" s="62"/>
      <c r="K82" s="62"/>
      <c r="L82" s="62"/>
      <c r="M82" s="70"/>
      <c r="N82" s="70">
        <f>+SUM(M83:M86)</f>
        <v>107</v>
      </c>
      <c r="O82" s="5"/>
    </row>
    <row r="83" spans="3:15" ht="15" customHeight="1" x14ac:dyDescent="0.3">
      <c r="C83" s="39"/>
      <c r="D83" s="64" t="s">
        <v>183</v>
      </c>
      <c r="E83" s="32" t="s">
        <v>57</v>
      </c>
      <c r="F83" s="62">
        <v>1</v>
      </c>
      <c r="G83" s="62">
        <f>(3*G37)+1</f>
        <v>7</v>
      </c>
      <c r="H83" s="26"/>
      <c r="I83" s="62"/>
      <c r="J83" s="62"/>
      <c r="K83" s="62"/>
      <c r="L83" s="62"/>
      <c r="M83" s="62">
        <f>+PRODUCT(F83:L83)</f>
        <v>7</v>
      </c>
      <c r="N83" s="70"/>
      <c r="O83" s="5"/>
    </row>
    <row r="84" spans="3:15" ht="15" customHeight="1" x14ac:dyDescent="0.3">
      <c r="C84" s="39"/>
      <c r="D84" s="64" t="s">
        <v>178</v>
      </c>
      <c r="E84" s="32" t="s">
        <v>57</v>
      </c>
      <c r="F84" s="62">
        <v>1</v>
      </c>
      <c r="G84" s="62">
        <f>3*G38</f>
        <v>30</v>
      </c>
      <c r="H84" s="26"/>
      <c r="I84" s="62"/>
      <c r="J84" s="62"/>
      <c r="K84" s="62"/>
      <c r="L84" s="62"/>
      <c r="M84" s="62">
        <f t="shared" ref="M84:M86" si="12">+PRODUCT(F84:L84)</f>
        <v>30</v>
      </c>
      <c r="N84" s="62"/>
      <c r="O84" s="5"/>
    </row>
    <row r="85" spans="3:15" ht="15" customHeight="1" x14ac:dyDescent="0.3">
      <c r="C85" s="39"/>
      <c r="D85" s="64" t="s">
        <v>179</v>
      </c>
      <c r="E85" s="32" t="s">
        <v>57</v>
      </c>
      <c r="F85" s="62">
        <v>1</v>
      </c>
      <c r="G85" s="62">
        <f>(3*G39)+2</f>
        <v>35</v>
      </c>
      <c r="H85" s="26"/>
      <c r="I85" s="62"/>
      <c r="J85" s="62"/>
      <c r="K85" s="62"/>
      <c r="L85" s="62"/>
      <c r="M85" s="62">
        <f>+PRODUCT(F85:L85)</f>
        <v>35</v>
      </c>
      <c r="N85" s="62"/>
      <c r="O85" s="5"/>
    </row>
    <row r="86" spans="3:15" ht="15" customHeight="1" x14ac:dyDescent="0.3">
      <c r="C86" s="39"/>
      <c r="D86" s="64" t="s">
        <v>180</v>
      </c>
      <c r="E86" s="32" t="s">
        <v>57</v>
      </c>
      <c r="F86" s="62">
        <v>1</v>
      </c>
      <c r="G86" s="62">
        <f>(3*G40)+2</f>
        <v>35</v>
      </c>
      <c r="H86" s="26"/>
      <c r="I86" s="62"/>
      <c r="J86" s="62"/>
      <c r="K86" s="62"/>
      <c r="L86" s="62"/>
      <c r="M86" s="62">
        <f t="shared" si="12"/>
        <v>35</v>
      </c>
      <c r="N86" s="62"/>
      <c r="O86" s="5"/>
    </row>
    <row r="87" spans="3:15" ht="15" customHeight="1" x14ac:dyDescent="0.3">
      <c r="C87" s="39"/>
      <c r="D87" s="31"/>
      <c r="E87" s="68"/>
      <c r="F87" s="62"/>
      <c r="G87" s="62"/>
      <c r="H87" s="26"/>
      <c r="I87" s="62"/>
      <c r="J87" s="62"/>
      <c r="K87" s="62"/>
      <c r="L87" s="62"/>
      <c r="M87" s="62"/>
      <c r="N87" s="62"/>
      <c r="O87" s="5"/>
    </row>
    <row r="88" spans="3:15" ht="15" customHeight="1" x14ac:dyDescent="0.3">
      <c r="C88" s="39" t="str">
        <f>+RESUMEN!C55</f>
        <v>04.02.04.03</v>
      </c>
      <c r="D88" s="31" t="str">
        <f>+RESUMEN!D55</f>
        <v>CODO PVC C-10 DE 1"x90º</v>
      </c>
      <c r="E88" s="68" t="str">
        <f>+RESUMEN!E55</f>
        <v>UND</v>
      </c>
      <c r="F88" s="62"/>
      <c r="G88" s="62"/>
      <c r="H88" s="26"/>
      <c r="I88" s="62"/>
      <c r="J88" s="62"/>
      <c r="K88" s="62"/>
      <c r="L88" s="62"/>
      <c r="M88" s="70"/>
      <c r="N88" s="70">
        <f>+SUM(M89:M92)</f>
        <v>57</v>
      </c>
      <c r="O88" s="5"/>
    </row>
    <row r="89" spans="3:15" ht="15" customHeight="1" x14ac:dyDescent="0.3">
      <c r="C89" s="39"/>
      <c r="D89" s="64" t="s">
        <v>183</v>
      </c>
      <c r="E89" s="32" t="s">
        <v>57</v>
      </c>
      <c r="F89" s="62">
        <v>1</v>
      </c>
      <c r="G89" s="62">
        <f>3*G43</f>
        <v>3</v>
      </c>
      <c r="H89" s="26"/>
      <c r="I89" s="62"/>
      <c r="J89" s="62"/>
      <c r="K89" s="62"/>
      <c r="L89" s="62"/>
      <c r="M89" s="62">
        <f t="shared" ref="M89:M90" si="13">+PRODUCT(F89:L89)</f>
        <v>3</v>
      </c>
      <c r="N89" s="70"/>
      <c r="O89" s="5"/>
    </row>
    <row r="90" spans="3:15" ht="15" customHeight="1" x14ac:dyDescent="0.3">
      <c r="C90" s="39"/>
      <c r="D90" s="64" t="s">
        <v>178</v>
      </c>
      <c r="E90" s="32" t="s">
        <v>57</v>
      </c>
      <c r="F90" s="62">
        <v>1</v>
      </c>
      <c r="G90" s="62">
        <f t="shared" ref="G90:G92" si="14">3*G44</f>
        <v>18</v>
      </c>
      <c r="H90" s="26"/>
      <c r="I90" s="62"/>
      <c r="J90" s="62"/>
      <c r="K90" s="62"/>
      <c r="L90" s="62"/>
      <c r="M90" s="62">
        <f t="shared" si="13"/>
        <v>18</v>
      </c>
      <c r="N90" s="62"/>
      <c r="O90" s="5"/>
    </row>
    <row r="91" spans="3:15" ht="15" customHeight="1" x14ac:dyDescent="0.3">
      <c r="C91" s="39"/>
      <c r="D91" s="64" t="s">
        <v>179</v>
      </c>
      <c r="E91" s="32" t="s">
        <v>57</v>
      </c>
      <c r="F91" s="62">
        <v>1</v>
      </c>
      <c r="G91" s="62">
        <f t="shared" si="14"/>
        <v>18</v>
      </c>
      <c r="H91" s="26"/>
      <c r="I91" s="62"/>
      <c r="J91" s="62"/>
      <c r="K91" s="62"/>
      <c r="L91" s="62"/>
      <c r="M91" s="62">
        <f>+PRODUCT(F91:L91)</f>
        <v>18</v>
      </c>
      <c r="N91" s="62"/>
      <c r="O91" s="5"/>
    </row>
    <row r="92" spans="3:15" ht="15" customHeight="1" x14ac:dyDescent="0.3">
      <c r="C92" s="39"/>
      <c r="D92" s="64" t="s">
        <v>180</v>
      </c>
      <c r="E92" s="32" t="s">
        <v>57</v>
      </c>
      <c r="F92" s="62">
        <v>1</v>
      </c>
      <c r="G92" s="62">
        <f t="shared" si="14"/>
        <v>18</v>
      </c>
      <c r="H92" s="26"/>
      <c r="I92" s="62"/>
      <c r="J92" s="62"/>
      <c r="K92" s="62"/>
      <c r="L92" s="62"/>
      <c r="M92" s="62">
        <f t="shared" ref="M92" si="15">+PRODUCT(F92:L92)</f>
        <v>18</v>
      </c>
      <c r="N92" s="62"/>
      <c r="O92" s="5"/>
    </row>
    <row r="93" spans="3:15" ht="15" customHeight="1" x14ac:dyDescent="0.3">
      <c r="C93" s="39"/>
      <c r="D93" s="31"/>
      <c r="E93" s="68"/>
      <c r="F93" s="62"/>
      <c r="G93" s="62"/>
      <c r="H93" s="26"/>
      <c r="I93" s="62"/>
      <c r="J93" s="62"/>
      <c r="K93" s="62"/>
      <c r="L93" s="62"/>
      <c r="M93" s="62"/>
      <c r="N93" s="62"/>
      <c r="O93" s="5"/>
    </row>
    <row r="94" spans="3:15" s="13" customFormat="1" ht="15" customHeight="1" x14ac:dyDescent="0.3">
      <c r="C94" s="39" t="str">
        <f>+RESUMEN!C56</f>
        <v>04.02.04.04</v>
      </c>
      <c r="D94" s="31" t="str">
        <f>+RESUMEN!D56</f>
        <v>CODO PVC C-10 DE 1 1/4"x90º</v>
      </c>
      <c r="E94" s="68" t="str">
        <f>+RESUMEN!E56</f>
        <v>UND</v>
      </c>
      <c r="F94" s="62"/>
      <c r="G94" s="62"/>
      <c r="H94" s="26"/>
      <c r="I94" s="62"/>
      <c r="J94" s="62"/>
      <c r="K94" s="62"/>
      <c r="L94" s="62"/>
      <c r="M94" s="70"/>
      <c r="N94" s="70">
        <f>+SUM(M95:M98)</f>
        <v>149</v>
      </c>
    </row>
    <row r="95" spans="3:15" s="13" customFormat="1" ht="15" customHeight="1" x14ac:dyDescent="0.3">
      <c r="C95" s="39"/>
      <c r="D95" s="64" t="s">
        <v>183</v>
      </c>
      <c r="E95" s="32" t="s">
        <v>57</v>
      </c>
      <c r="F95" s="62">
        <v>1</v>
      </c>
      <c r="G95" s="62">
        <v>3</v>
      </c>
      <c r="H95" s="26"/>
      <c r="I95" s="62"/>
      <c r="J95" s="62"/>
      <c r="K95" s="62"/>
      <c r="L95" s="62"/>
      <c r="M95" s="62">
        <f t="shared" ref="M95:M96" si="16">+PRODUCT(F95:L95)</f>
        <v>3</v>
      </c>
      <c r="N95" s="70"/>
    </row>
    <row r="96" spans="3:15" s="13" customFormat="1" ht="15" customHeight="1" x14ac:dyDescent="0.3">
      <c r="C96" s="39"/>
      <c r="D96" s="64" t="s">
        <v>178</v>
      </c>
      <c r="E96" s="32" t="s">
        <v>57</v>
      </c>
      <c r="F96" s="62">
        <v>1</v>
      </c>
      <c r="G96" s="62">
        <f>12+(3*G50)</f>
        <v>48</v>
      </c>
      <c r="H96" s="26"/>
      <c r="I96" s="62"/>
      <c r="J96" s="62"/>
      <c r="K96" s="62"/>
      <c r="L96" s="62"/>
      <c r="M96" s="62">
        <f t="shared" si="16"/>
        <v>48</v>
      </c>
      <c r="N96" s="62"/>
    </row>
    <row r="97" spans="3:15" s="13" customFormat="1" ht="15" customHeight="1" x14ac:dyDescent="0.3">
      <c r="C97" s="39"/>
      <c r="D97" s="64" t="s">
        <v>179</v>
      </c>
      <c r="E97" s="32" t="s">
        <v>57</v>
      </c>
      <c r="F97" s="62">
        <v>1</v>
      </c>
      <c r="G97" s="62">
        <f>13+(3*G51)</f>
        <v>49</v>
      </c>
      <c r="H97" s="26"/>
      <c r="I97" s="62"/>
      <c r="J97" s="62"/>
      <c r="K97" s="62"/>
      <c r="L97" s="62"/>
      <c r="M97" s="62">
        <f>+PRODUCT(F97:L97)</f>
        <v>49</v>
      </c>
      <c r="N97" s="62"/>
    </row>
    <row r="98" spans="3:15" s="13" customFormat="1" ht="15" customHeight="1" x14ac:dyDescent="0.3">
      <c r="C98" s="39"/>
      <c r="D98" s="64" t="s">
        <v>180</v>
      </c>
      <c r="E98" s="32" t="s">
        <v>57</v>
      </c>
      <c r="F98" s="62">
        <v>1</v>
      </c>
      <c r="G98" s="62">
        <f>13+(3*G52)</f>
        <v>49</v>
      </c>
      <c r="H98" s="26"/>
      <c r="I98" s="62"/>
      <c r="J98" s="62"/>
      <c r="K98" s="62"/>
      <c r="L98" s="62"/>
      <c r="M98" s="62">
        <f t="shared" ref="M98" si="17">+PRODUCT(F98:L98)</f>
        <v>49</v>
      </c>
      <c r="N98" s="62"/>
    </row>
    <row r="99" spans="3:15" s="13" customFormat="1" ht="15" customHeight="1" x14ac:dyDescent="0.3">
      <c r="C99" s="39"/>
      <c r="D99" s="31"/>
      <c r="E99" s="68"/>
      <c r="F99" s="62"/>
      <c r="G99" s="62"/>
      <c r="H99" s="26"/>
      <c r="I99" s="62"/>
      <c r="J99" s="62"/>
      <c r="K99" s="62"/>
      <c r="L99" s="62"/>
      <c r="M99" s="62"/>
      <c r="N99" s="62"/>
    </row>
    <row r="100" spans="3:15" s="13" customFormat="1" ht="15" customHeight="1" x14ac:dyDescent="0.3">
      <c r="C100" s="39" t="str">
        <f>+RESUMEN!C58</f>
        <v>04.02.04.06</v>
      </c>
      <c r="D100" s="31" t="str">
        <f>+RESUMEN!D58</f>
        <v>CODO PVC C-10 DE 2"x90º</v>
      </c>
      <c r="E100" s="68" t="str">
        <f>+RESUMEN!E58</f>
        <v>UND</v>
      </c>
      <c r="F100" s="62"/>
      <c r="G100" s="62"/>
      <c r="H100" s="26"/>
      <c r="I100" s="62"/>
      <c r="J100" s="62"/>
      <c r="K100" s="62"/>
      <c r="L100" s="62"/>
      <c r="M100" s="70"/>
      <c r="N100" s="70">
        <f>+SUM(M101:M104)</f>
        <v>39</v>
      </c>
    </row>
    <row r="101" spans="3:15" s="13" customFormat="1" ht="15" customHeight="1" x14ac:dyDescent="0.3">
      <c r="C101" s="39"/>
      <c r="D101" s="64" t="s">
        <v>183</v>
      </c>
      <c r="E101" s="32" t="s">
        <v>57</v>
      </c>
      <c r="F101" s="62">
        <v>1</v>
      </c>
      <c r="G101" s="62">
        <v>4</v>
      </c>
      <c r="H101" s="26"/>
      <c r="I101" s="62"/>
      <c r="J101" s="62"/>
      <c r="K101" s="62"/>
      <c r="L101" s="62"/>
      <c r="M101" s="62">
        <f>+PRODUCT(F101:L101)</f>
        <v>4</v>
      </c>
      <c r="N101" s="70"/>
    </row>
    <row r="102" spans="3:15" s="13" customFormat="1" ht="15" customHeight="1" x14ac:dyDescent="0.3">
      <c r="C102" s="39"/>
      <c r="D102" s="64" t="s">
        <v>178</v>
      </c>
      <c r="E102" s="32" t="s">
        <v>57</v>
      </c>
      <c r="F102" s="62">
        <v>1</v>
      </c>
      <c r="G102" s="62">
        <v>12</v>
      </c>
      <c r="H102" s="26"/>
      <c r="I102" s="62"/>
      <c r="J102" s="62"/>
      <c r="K102" s="62"/>
      <c r="L102" s="62"/>
      <c r="M102" s="62">
        <f t="shared" ref="M102" si="18">+PRODUCT(F102:L102)</f>
        <v>12</v>
      </c>
      <c r="N102" s="62"/>
    </row>
    <row r="103" spans="3:15" s="13" customFormat="1" ht="15" customHeight="1" x14ac:dyDescent="0.3">
      <c r="C103" s="39"/>
      <c r="D103" s="64" t="s">
        <v>179</v>
      </c>
      <c r="E103" s="32" t="s">
        <v>57</v>
      </c>
      <c r="F103" s="62">
        <v>1</v>
      </c>
      <c r="G103" s="62">
        <v>9</v>
      </c>
      <c r="H103" s="26"/>
      <c r="I103" s="62"/>
      <c r="J103" s="62"/>
      <c r="K103" s="62"/>
      <c r="L103" s="62"/>
      <c r="M103" s="62">
        <f>+PRODUCT(F103:L103)</f>
        <v>9</v>
      </c>
      <c r="N103" s="62"/>
    </row>
    <row r="104" spans="3:15" s="13" customFormat="1" ht="15" customHeight="1" x14ac:dyDescent="0.3">
      <c r="C104" s="39"/>
      <c r="D104" s="64" t="s">
        <v>180</v>
      </c>
      <c r="E104" s="32" t="s">
        <v>57</v>
      </c>
      <c r="F104" s="62">
        <v>1</v>
      </c>
      <c r="G104" s="62">
        <v>14</v>
      </c>
      <c r="H104" s="26"/>
      <c r="I104" s="62"/>
      <c r="J104" s="62"/>
      <c r="K104" s="62"/>
      <c r="L104" s="62"/>
      <c r="M104" s="62">
        <f t="shared" ref="M104" si="19">+PRODUCT(F104:L104)</f>
        <v>14</v>
      </c>
      <c r="N104" s="62"/>
    </row>
    <row r="105" spans="3:15" s="13" customFormat="1" ht="15" customHeight="1" x14ac:dyDescent="0.3">
      <c r="C105" s="39"/>
      <c r="D105" s="31"/>
      <c r="E105" s="68"/>
      <c r="F105" s="62"/>
      <c r="G105" s="62"/>
      <c r="H105" s="26"/>
      <c r="I105" s="62"/>
      <c r="J105" s="62"/>
      <c r="K105" s="62"/>
      <c r="L105" s="62"/>
      <c r="M105" s="62"/>
      <c r="N105" s="62"/>
    </row>
    <row r="106" spans="3:15" ht="15" customHeight="1" x14ac:dyDescent="0.3">
      <c r="C106" s="39" t="str">
        <f>+RESUMEN!C63</f>
        <v>04.02.04.11</v>
      </c>
      <c r="D106" s="31" t="str">
        <f>+RESUMEN!D63</f>
        <v>TEE PVC C-10 DE 1/2"</v>
      </c>
      <c r="E106" s="68" t="str">
        <f>+RESUMEN!E63</f>
        <v>UND</v>
      </c>
      <c r="F106" s="62"/>
      <c r="G106" s="62"/>
      <c r="H106" s="26"/>
      <c r="I106" s="62"/>
      <c r="J106" s="62"/>
      <c r="K106" s="62"/>
      <c r="L106" s="62"/>
      <c r="M106" s="70"/>
      <c r="N106" s="70">
        <f>+SUM(M107:M110)</f>
        <v>8</v>
      </c>
      <c r="O106" s="5"/>
    </row>
    <row r="107" spans="3:15" ht="15" customHeight="1" x14ac:dyDescent="0.3">
      <c r="C107" s="39"/>
      <c r="D107" s="64" t="s">
        <v>183</v>
      </c>
      <c r="E107" s="32" t="s">
        <v>57</v>
      </c>
      <c r="F107" s="62">
        <v>1</v>
      </c>
      <c r="G107" s="62">
        <v>2</v>
      </c>
      <c r="H107" s="26"/>
      <c r="I107" s="62"/>
      <c r="J107" s="62"/>
      <c r="K107" s="62"/>
      <c r="L107" s="62"/>
      <c r="M107" s="62">
        <f t="shared" ref="M107:M108" si="20">+PRODUCT(F107:L107)</f>
        <v>2</v>
      </c>
      <c r="N107" s="70"/>
      <c r="O107" s="5"/>
    </row>
    <row r="108" spans="3:15" ht="15" customHeight="1" x14ac:dyDescent="0.3">
      <c r="C108" s="39"/>
      <c r="D108" s="64" t="s">
        <v>178</v>
      </c>
      <c r="E108" s="32" t="s">
        <v>57</v>
      </c>
      <c r="F108" s="62">
        <v>1</v>
      </c>
      <c r="G108" s="62">
        <v>2</v>
      </c>
      <c r="H108" s="26"/>
      <c r="I108" s="62"/>
      <c r="J108" s="62"/>
      <c r="K108" s="62"/>
      <c r="L108" s="62"/>
      <c r="M108" s="62">
        <f t="shared" si="20"/>
        <v>2</v>
      </c>
      <c r="N108" s="62"/>
      <c r="O108" s="5"/>
    </row>
    <row r="109" spans="3:15" ht="15" customHeight="1" x14ac:dyDescent="0.3">
      <c r="C109" s="39"/>
      <c r="D109" s="64" t="s">
        <v>179</v>
      </c>
      <c r="E109" s="32" t="s">
        <v>57</v>
      </c>
      <c r="F109" s="62">
        <v>1</v>
      </c>
      <c r="G109" s="62">
        <v>2</v>
      </c>
      <c r="H109" s="26"/>
      <c r="I109" s="62"/>
      <c r="J109" s="62"/>
      <c r="K109" s="62"/>
      <c r="L109" s="62"/>
      <c r="M109" s="62">
        <f>+PRODUCT(F109:L109)</f>
        <v>2</v>
      </c>
      <c r="N109" s="62"/>
      <c r="O109" s="5"/>
    </row>
    <row r="110" spans="3:15" ht="15" customHeight="1" x14ac:dyDescent="0.3">
      <c r="C110" s="39"/>
      <c r="D110" s="64" t="s">
        <v>180</v>
      </c>
      <c r="E110" s="32" t="s">
        <v>57</v>
      </c>
      <c r="F110" s="62">
        <v>1</v>
      </c>
      <c r="G110" s="62">
        <v>2</v>
      </c>
      <c r="H110" s="26"/>
      <c r="I110" s="62"/>
      <c r="J110" s="62"/>
      <c r="K110" s="62"/>
      <c r="L110" s="62"/>
      <c r="M110" s="62">
        <f t="shared" ref="M110" si="21">+PRODUCT(F110:L110)</f>
        <v>2</v>
      </c>
      <c r="N110" s="62"/>
      <c r="O110" s="5"/>
    </row>
    <row r="111" spans="3:15" ht="15" customHeight="1" x14ac:dyDescent="0.3">
      <c r="C111" s="39"/>
      <c r="D111" s="31"/>
      <c r="E111" s="68"/>
      <c r="F111" s="62"/>
      <c r="G111" s="62"/>
      <c r="H111" s="26"/>
      <c r="I111" s="62"/>
      <c r="J111" s="62"/>
      <c r="K111" s="62"/>
      <c r="L111" s="62"/>
      <c r="M111" s="62"/>
      <c r="N111" s="62"/>
      <c r="O111" s="5"/>
    </row>
    <row r="112" spans="3:15" ht="15" customHeight="1" x14ac:dyDescent="0.3">
      <c r="C112" s="39" t="str">
        <f>+RESUMEN!C64</f>
        <v>04.02.04.12</v>
      </c>
      <c r="D112" s="31" t="str">
        <f>+RESUMEN!D64</f>
        <v>TEE PVC C-10 DE 1"</v>
      </c>
      <c r="E112" s="68" t="str">
        <f>+RESUMEN!E64</f>
        <v>UND</v>
      </c>
      <c r="F112" s="62"/>
      <c r="G112" s="62"/>
      <c r="H112" s="26"/>
      <c r="I112" s="62"/>
      <c r="J112" s="62"/>
      <c r="K112" s="62"/>
      <c r="L112" s="62"/>
      <c r="M112" s="70"/>
      <c r="N112" s="70">
        <f>+SUM(M113:M116)</f>
        <v>8</v>
      </c>
      <c r="O112" s="5"/>
    </row>
    <row r="113" spans="3:15" ht="15" customHeight="1" x14ac:dyDescent="0.3">
      <c r="C113" s="39"/>
      <c r="D113" s="64" t="s">
        <v>183</v>
      </c>
      <c r="E113" s="32" t="s">
        <v>57</v>
      </c>
      <c r="F113" s="62">
        <v>1</v>
      </c>
      <c r="G113" s="62">
        <v>2</v>
      </c>
      <c r="H113" s="26"/>
      <c r="I113" s="62"/>
      <c r="J113" s="62"/>
      <c r="K113" s="62"/>
      <c r="L113" s="62"/>
      <c r="M113" s="62">
        <f t="shared" ref="M113:M114" si="22">+PRODUCT(F113:L113)</f>
        <v>2</v>
      </c>
      <c r="N113" s="70"/>
      <c r="O113" s="5"/>
    </row>
    <row r="114" spans="3:15" ht="15" customHeight="1" x14ac:dyDescent="0.3">
      <c r="C114" s="39"/>
      <c r="D114" s="64" t="s">
        <v>178</v>
      </c>
      <c r="E114" s="32" t="s">
        <v>57</v>
      </c>
      <c r="F114" s="62">
        <v>1</v>
      </c>
      <c r="G114" s="62">
        <v>2</v>
      </c>
      <c r="H114" s="26"/>
      <c r="I114" s="62"/>
      <c r="J114" s="62"/>
      <c r="K114" s="62"/>
      <c r="L114" s="62"/>
      <c r="M114" s="62">
        <f t="shared" si="22"/>
        <v>2</v>
      </c>
      <c r="N114" s="62"/>
      <c r="O114" s="5"/>
    </row>
    <row r="115" spans="3:15" ht="15" customHeight="1" x14ac:dyDescent="0.3">
      <c r="C115" s="39"/>
      <c r="D115" s="64" t="s">
        <v>179</v>
      </c>
      <c r="E115" s="32" t="s">
        <v>57</v>
      </c>
      <c r="F115" s="62">
        <v>1</v>
      </c>
      <c r="G115" s="62">
        <v>2</v>
      </c>
      <c r="H115" s="26"/>
      <c r="I115" s="62"/>
      <c r="J115" s="62"/>
      <c r="K115" s="62"/>
      <c r="L115" s="62"/>
      <c r="M115" s="62">
        <f>+PRODUCT(F115:L115)</f>
        <v>2</v>
      </c>
      <c r="N115" s="62"/>
      <c r="O115" s="5"/>
    </row>
    <row r="116" spans="3:15" ht="15" customHeight="1" x14ac:dyDescent="0.3">
      <c r="C116" s="39"/>
      <c r="D116" s="64" t="s">
        <v>180</v>
      </c>
      <c r="E116" s="32" t="s">
        <v>57</v>
      </c>
      <c r="F116" s="62">
        <v>1</v>
      </c>
      <c r="G116" s="62">
        <v>2</v>
      </c>
      <c r="H116" s="26"/>
      <c r="I116" s="62"/>
      <c r="J116" s="62"/>
      <c r="K116" s="62"/>
      <c r="L116" s="62"/>
      <c r="M116" s="62">
        <f t="shared" ref="M116" si="23">+PRODUCT(F116:L116)</f>
        <v>2</v>
      </c>
      <c r="N116" s="62"/>
      <c r="O116" s="5"/>
    </row>
    <row r="117" spans="3:15" ht="15" customHeight="1" x14ac:dyDescent="0.3">
      <c r="C117" s="39"/>
      <c r="D117" s="31"/>
      <c r="E117" s="68"/>
      <c r="F117" s="62"/>
      <c r="G117" s="62"/>
      <c r="H117" s="26"/>
      <c r="I117" s="62"/>
      <c r="J117" s="62"/>
      <c r="K117" s="62"/>
      <c r="L117" s="62"/>
      <c r="M117" s="62"/>
      <c r="N117" s="62"/>
      <c r="O117" s="5"/>
    </row>
    <row r="118" spans="3:15" ht="15" customHeight="1" x14ac:dyDescent="0.3">
      <c r="C118" s="39" t="str">
        <f>+RESUMEN!C65</f>
        <v>04.02.04.13</v>
      </c>
      <c r="D118" s="31" t="str">
        <f>+RESUMEN!D65</f>
        <v>TEE PVC C-10 DE 1 1/4"</v>
      </c>
      <c r="E118" s="68" t="str">
        <f>+RESUMEN!E65</f>
        <v>UND</v>
      </c>
      <c r="F118" s="62"/>
      <c r="G118" s="62"/>
      <c r="H118" s="26"/>
      <c r="I118" s="62"/>
      <c r="J118" s="62"/>
      <c r="K118" s="62"/>
      <c r="L118" s="62"/>
      <c r="M118" s="70"/>
      <c r="N118" s="70">
        <f>+SUM(M119:M122)</f>
        <v>58</v>
      </c>
      <c r="O118" s="5"/>
    </row>
    <row r="119" spans="3:15" ht="15" customHeight="1" x14ac:dyDescent="0.3">
      <c r="C119" s="39"/>
      <c r="D119" s="64" t="s">
        <v>183</v>
      </c>
      <c r="E119" s="32" t="s">
        <v>57</v>
      </c>
      <c r="F119" s="62">
        <v>1</v>
      </c>
      <c r="G119" s="62">
        <v>4</v>
      </c>
      <c r="H119" s="26"/>
      <c r="I119" s="62"/>
      <c r="J119" s="62"/>
      <c r="K119" s="62"/>
      <c r="L119" s="62"/>
      <c r="M119" s="62">
        <f t="shared" ref="M119:M120" si="24">+PRODUCT(F119:L119)</f>
        <v>4</v>
      </c>
      <c r="N119" s="70"/>
      <c r="O119" s="5"/>
    </row>
    <row r="120" spans="3:15" ht="15" customHeight="1" x14ac:dyDescent="0.3">
      <c r="C120" s="39"/>
      <c r="D120" s="64" t="s">
        <v>178</v>
      </c>
      <c r="E120" s="32" t="s">
        <v>57</v>
      </c>
      <c r="F120" s="62">
        <v>1</v>
      </c>
      <c r="G120" s="62">
        <v>18</v>
      </c>
      <c r="H120" s="26"/>
      <c r="I120" s="62"/>
      <c r="J120" s="62"/>
      <c r="K120" s="62"/>
      <c r="L120" s="62"/>
      <c r="M120" s="62">
        <f t="shared" si="24"/>
        <v>18</v>
      </c>
      <c r="N120" s="62"/>
      <c r="O120" s="5"/>
    </row>
    <row r="121" spans="3:15" ht="15" customHeight="1" x14ac:dyDescent="0.3">
      <c r="C121" s="39"/>
      <c r="D121" s="64" t="s">
        <v>179</v>
      </c>
      <c r="E121" s="32" t="s">
        <v>57</v>
      </c>
      <c r="F121" s="62">
        <v>1</v>
      </c>
      <c r="G121" s="62">
        <v>18</v>
      </c>
      <c r="H121" s="26"/>
      <c r="I121" s="62"/>
      <c r="J121" s="62"/>
      <c r="K121" s="62"/>
      <c r="L121" s="62"/>
      <c r="M121" s="62">
        <f>+PRODUCT(F121:L121)</f>
        <v>18</v>
      </c>
      <c r="N121" s="62"/>
      <c r="O121" s="5"/>
    </row>
    <row r="122" spans="3:15" ht="15" customHeight="1" x14ac:dyDescent="0.3">
      <c r="C122" s="39"/>
      <c r="D122" s="64" t="s">
        <v>180</v>
      </c>
      <c r="E122" s="32" t="s">
        <v>57</v>
      </c>
      <c r="F122" s="62">
        <v>1</v>
      </c>
      <c r="G122" s="62">
        <v>18</v>
      </c>
      <c r="H122" s="26"/>
      <c r="I122" s="62"/>
      <c r="J122" s="62"/>
      <c r="K122" s="62"/>
      <c r="L122" s="62"/>
      <c r="M122" s="62">
        <f t="shared" ref="M122" si="25">+PRODUCT(F122:L122)</f>
        <v>18</v>
      </c>
      <c r="N122" s="62"/>
      <c r="O122" s="5"/>
    </row>
    <row r="123" spans="3:15" ht="15" customHeight="1" x14ac:dyDescent="0.3">
      <c r="C123" s="39"/>
      <c r="D123" s="31"/>
      <c r="E123" s="68"/>
      <c r="F123" s="62"/>
      <c r="G123" s="62"/>
      <c r="H123" s="26"/>
      <c r="I123" s="62"/>
      <c r="J123" s="62"/>
      <c r="K123" s="62"/>
      <c r="L123" s="62"/>
      <c r="M123" s="62"/>
      <c r="N123" s="62"/>
      <c r="O123" s="5"/>
    </row>
    <row r="124" spans="3:15" ht="15" customHeight="1" x14ac:dyDescent="0.3">
      <c r="C124" s="39" t="str">
        <f>+RESUMEN!C67</f>
        <v>04.02.04.15</v>
      </c>
      <c r="D124" s="31" t="str">
        <f>+RESUMEN!D67</f>
        <v>TEE PVC C-10 DE 2"</v>
      </c>
      <c r="E124" s="68" t="str">
        <f>+RESUMEN!E67</f>
        <v>UND</v>
      </c>
      <c r="F124" s="62"/>
      <c r="G124" s="62"/>
      <c r="H124" s="26"/>
      <c r="I124" s="62"/>
      <c r="J124" s="62"/>
      <c r="K124" s="62"/>
      <c r="L124" s="62"/>
      <c r="M124" s="70"/>
      <c r="N124" s="70">
        <f>+SUM(M125:M127)</f>
        <v>33</v>
      </c>
      <c r="O124" s="5"/>
    </row>
    <row r="125" spans="3:15" ht="15" customHeight="1" x14ac:dyDescent="0.3">
      <c r="C125" s="39"/>
      <c r="D125" s="64" t="s">
        <v>178</v>
      </c>
      <c r="E125" s="32" t="s">
        <v>57</v>
      </c>
      <c r="F125" s="62">
        <v>1</v>
      </c>
      <c r="G125" s="62">
        <f>11+5</f>
        <v>16</v>
      </c>
      <c r="H125" s="26"/>
      <c r="I125" s="62"/>
      <c r="J125" s="62"/>
      <c r="K125" s="62"/>
      <c r="L125" s="62"/>
      <c r="M125" s="62">
        <f t="shared" ref="M125" si="26">+PRODUCT(F125:L125)</f>
        <v>16</v>
      </c>
      <c r="N125" s="62"/>
      <c r="O125" s="5"/>
    </row>
    <row r="126" spans="3:15" ht="15" customHeight="1" x14ac:dyDescent="0.3">
      <c r="C126" s="39"/>
      <c r="D126" s="64" t="s">
        <v>179</v>
      </c>
      <c r="E126" s="32" t="s">
        <v>57</v>
      </c>
      <c r="F126" s="62">
        <v>1</v>
      </c>
      <c r="G126" s="62">
        <f>6+5</f>
        <v>11</v>
      </c>
      <c r="H126" s="26"/>
      <c r="I126" s="62"/>
      <c r="J126" s="62"/>
      <c r="K126" s="62"/>
      <c r="L126" s="62"/>
      <c r="M126" s="62">
        <f>+PRODUCT(F126:L126)</f>
        <v>11</v>
      </c>
      <c r="N126" s="62"/>
      <c r="O126" s="5"/>
    </row>
    <row r="127" spans="3:15" ht="15" customHeight="1" x14ac:dyDescent="0.3">
      <c r="C127" s="39"/>
      <c r="D127" s="64" t="s">
        <v>180</v>
      </c>
      <c r="E127" s="32" t="s">
        <v>57</v>
      </c>
      <c r="F127" s="62">
        <v>1</v>
      </c>
      <c r="G127" s="62">
        <v>6</v>
      </c>
      <c r="H127" s="26"/>
      <c r="I127" s="62"/>
      <c r="J127" s="62"/>
      <c r="K127" s="62"/>
      <c r="L127" s="62"/>
      <c r="M127" s="62">
        <f t="shared" ref="M127" si="27">+PRODUCT(F127:L127)</f>
        <v>6</v>
      </c>
      <c r="N127" s="62"/>
      <c r="O127" s="5"/>
    </row>
    <row r="128" spans="3:15" ht="15" customHeight="1" x14ac:dyDescent="0.3">
      <c r="C128" s="39"/>
      <c r="D128" s="64"/>
      <c r="E128" s="32"/>
      <c r="F128" s="62"/>
      <c r="G128" s="62"/>
      <c r="H128" s="26"/>
      <c r="I128" s="62"/>
      <c r="J128" s="62"/>
      <c r="K128" s="62"/>
      <c r="L128" s="62"/>
      <c r="M128" s="62"/>
      <c r="N128" s="62"/>
      <c r="O128" s="5"/>
    </row>
    <row r="129" spans="3:15" ht="15" customHeight="1" x14ac:dyDescent="0.3">
      <c r="C129" s="39" t="str">
        <f>+RESUMEN!C71</f>
        <v>04.02.04.19</v>
      </c>
      <c r="D129" s="31" t="str">
        <f>+RESUMEN!D71</f>
        <v>REDUCCION  DE 1 1/4" A 1/2"</v>
      </c>
      <c r="E129" s="68" t="str">
        <f>+RESUMEN!E71</f>
        <v>UND</v>
      </c>
      <c r="F129" s="62"/>
      <c r="G129" s="62"/>
      <c r="H129" s="26"/>
      <c r="I129" s="62"/>
      <c r="J129" s="62"/>
      <c r="K129" s="62"/>
      <c r="L129" s="62"/>
      <c r="M129" s="70"/>
      <c r="N129" s="70">
        <f>+SUM(M130:M133)</f>
        <v>34</v>
      </c>
      <c r="O129" s="5"/>
    </row>
    <row r="130" spans="3:15" ht="15" customHeight="1" x14ac:dyDescent="0.3">
      <c r="C130" s="39"/>
      <c r="D130" s="64" t="s">
        <v>183</v>
      </c>
      <c r="E130" s="32" t="s">
        <v>57</v>
      </c>
      <c r="F130" s="62">
        <v>1</v>
      </c>
      <c r="G130" s="62">
        <f>+G37</f>
        <v>2</v>
      </c>
      <c r="H130" s="26"/>
      <c r="I130" s="62"/>
      <c r="J130" s="62"/>
      <c r="K130" s="62"/>
      <c r="L130" s="62"/>
      <c r="M130" s="62">
        <f t="shared" ref="M130:M131" si="28">+PRODUCT(F130:L130)</f>
        <v>2</v>
      </c>
      <c r="N130" s="70"/>
      <c r="O130" s="5"/>
    </row>
    <row r="131" spans="3:15" ht="15" customHeight="1" x14ac:dyDescent="0.3">
      <c r="C131" s="39"/>
      <c r="D131" s="64" t="s">
        <v>178</v>
      </c>
      <c r="E131" s="32" t="s">
        <v>57</v>
      </c>
      <c r="F131" s="62">
        <v>1</v>
      </c>
      <c r="G131" s="62">
        <f t="shared" ref="G131:G133" si="29">+G38</f>
        <v>10</v>
      </c>
      <c r="H131" s="26"/>
      <c r="I131" s="62"/>
      <c r="J131" s="62"/>
      <c r="K131" s="62"/>
      <c r="L131" s="62"/>
      <c r="M131" s="62">
        <f t="shared" si="28"/>
        <v>10</v>
      </c>
      <c r="N131" s="62"/>
      <c r="O131" s="5"/>
    </row>
    <row r="132" spans="3:15" ht="15" customHeight="1" x14ac:dyDescent="0.3">
      <c r="C132" s="39"/>
      <c r="D132" s="64" t="s">
        <v>179</v>
      </c>
      <c r="E132" s="32" t="s">
        <v>57</v>
      </c>
      <c r="F132" s="62">
        <v>1</v>
      </c>
      <c r="G132" s="62">
        <f t="shared" si="29"/>
        <v>11</v>
      </c>
      <c r="H132" s="26"/>
      <c r="I132" s="62"/>
      <c r="J132" s="62"/>
      <c r="K132" s="62"/>
      <c r="L132" s="62"/>
      <c r="M132" s="62">
        <f>+PRODUCT(F132:L132)</f>
        <v>11</v>
      </c>
      <c r="N132" s="62"/>
      <c r="O132" s="5"/>
    </row>
    <row r="133" spans="3:15" ht="15" customHeight="1" x14ac:dyDescent="0.3">
      <c r="C133" s="39"/>
      <c r="D133" s="64" t="s">
        <v>180</v>
      </c>
      <c r="E133" s="32" t="s">
        <v>57</v>
      </c>
      <c r="F133" s="62">
        <v>1</v>
      </c>
      <c r="G133" s="62">
        <f t="shared" si="29"/>
        <v>11</v>
      </c>
      <c r="H133" s="26"/>
      <c r="I133" s="62"/>
      <c r="J133" s="62"/>
      <c r="K133" s="62"/>
      <c r="L133" s="62"/>
      <c r="M133" s="62">
        <f t="shared" ref="M133" si="30">+PRODUCT(F133:L133)</f>
        <v>11</v>
      </c>
      <c r="N133" s="62"/>
      <c r="O133" s="5"/>
    </row>
    <row r="134" spans="3:15" ht="15" customHeight="1" x14ac:dyDescent="0.3">
      <c r="C134" s="39"/>
      <c r="D134" s="64"/>
      <c r="E134" s="32"/>
      <c r="F134" s="62"/>
      <c r="G134" s="62"/>
      <c r="H134" s="26"/>
      <c r="I134" s="62"/>
      <c r="J134" s="62"/>
      <c r="K134" s="62"/>
      <c r="L134" s="62"/>
      <c r="M134" s="62"/>
      <c r="N134" s="62"/>
      <c r="O134" s="5"/>
    </row>
    <row r="135" spans="3:15" ht="15" customHeight="1" x14ac:dyDescent="0.3">
      <c r="C135" s="39" t="str">
        <f>+RESUMEN!C72</f>
        <v>04.02.04.20</v>
      </c>
      <c r="D135" s="31" t="str">
        <f>+RESUMEN!D72</f>
        <v>REDUCCION  DE 1 1/4" A 1"</v>
      </c>
      <c r="E135" s="68" t="str">
        <f>+RESUMEN!E72</f>
        <v>UND</v>
      </c>
      <c r="F135" s="62"/>
      <c r="G135" s="62"/>
      <c r="H135" s="26"/>
      <c r="I135" s="62"/>
      <c r="J135" s="62"/>
      <c r="K135" s="62"/>
      <c r="L135" s="62"/>
      <c r="M135" s="70"/>
      <c r="N135" s="70">
        <f>+SUM(M136:M139)</f>
        <v>19</v>
      </c>
      <c r="O135" s="5"/>
    </row>
    <row r="136" spans="3:15" ht="15" customHeight="1" x14ac:dyDescent="0.3">
      <c r="C136" s="39"/>
      <c r="D136" s="64" t="s">
        <v>183</v>
      </c>
      <c r="E136" s="32" t="s">
        <v>57</v>
      </c>
      <c r="F136" s="62">
        <v>1</v>
      </c>
      <c r="G136" s="62">
        <f>+G43</f>
        <v>1</v>
      </c>
      <c r="H136" s="26"/>
      <c r="I136" s="62"/>
      <c r="J136" s="62"/>
      <c r="K136" s="62"/>
      <c r="L136" s="62"/>
      <c r="M136" s="62">
        <f t="shared" ref="M136:M137" si="31">+PRODUCT(F136:L136)</f>
        <v>1</v>
      </c>
      <c r="N136" s="70"/>
      <c r="O136" s="5"/>
    </row>
    <row r="137" spans="3:15" ht="15" customHeight="1" x14ac:dyDescent="0.3">
      <c r="C137" s="39"/>
      <c r="D137" s="64" t="s">
        <v>178</v>
      </c>
      <c r="E137" s="32" t="s">
        <v>57</v>
      </c>
      <c r="F137" s="62">
        <v>1</v>
      </c>
      <c r="G137" s="62">
        <f t="shared" ref="G137:G139" si="32">+G44</f>
        <v>6</v>
      </c>
      <c r="H137" s="26"/>
      <c r="I137" s="62"/>
      <c r="J137" s="62"/>
      <c r="K137" s="62"/>
      <c r="L137" s="62"/>
      <c r="M137" s="62">
        <f t="shared" si="31"/>
        <v>6</v>
      </c>
      <c r="N137" s="62"/>
      <c r="O137" s="5"/>
    </row>
    <row r="138" spans="3:15" ht="15" customHeight="1" x14ac:dyDescent="0.3">
      <c r="C138" s="39"/>
      <c r="D138" s="64" t="s">
        <v>179</v>
      </c>
      <c r="E138" s="32" t="s">
        <v>57</v>
      </c>
      <c r="F138" s="62">
        <v>1</v>
      </c>
      <c r="G138" s="62">
        <f t="shared" si="32"/>
        <v>6</v>
      </c>
      <c r="H138" s="26"/>
      <c r="I138" s="62"/>
      <c r="J138" s="62"/>
      <c r="K138" s="62"/>
      <c r="L138" s="62"/>
      <c r="M138" s="62">
        <f>+PRODUCT(F138:L138)</f>
        <v>6</v>
      </c>
      <c r="N138" s="62"/>
      <c r="O138" s="5"/>
    </row>
    <row r="139" spans="3:15" ht="15" customHeight="1" x14ac:dyDescent="0.3">
      <c r="C139" s="39"/>
      <c r="D139" s="64" t="s">
        <v>180</v>
      </c>
      <c r="E139" s="32" t="s">
        <v>57</v>
      </c>
      <c r="F139" s="62">
        <v>1</v>
      </c>
      <c r="G139" s="62">
        <f t="shared" si="32"/>
        <v>6</v>
      </c>
      <c r="H139" s="26"/>
      <c r="I139" s="62"/>
      <c r="J139" s="62"/>
      <c r="K139" s="62"/>
      <c r="L139" s="62"/>
      <c r="M139" s="62">
        <f t="shared" ref="M139" si="33">+PRODUCT(F139:L139)</f>
        <v>6</v>
      </c>
      <c r="N139" s="62"/>
      <c r="O139" s="5"/>
    </row>
    <row r="140" spans="3:15" ht="15" customHeight="1" x14ac:dyDescent="0.3">
      <c r="C140" s="39"/>
      <c r="D140" s="31"/>
      <c r="E140" s="68"/>
      <c r="F140" s="62"/>
      <c r="G140" s="62"/>
      <c r="H140" s="26"/>
      <c r="I140" s="62"/>
      <c r="J140" s="62"/>
      <c r="K140" s="62"/>
      <c r="L140" s="62"/>
      <c r="M140" s="62"/>
      <c r="N140" s="62"/>
      <c r="O140" s="5"/>
    </row>
    <row r="141" spans="3:15" ht="15" customHeight="1" x14ac:dyDescent="0.3">
      <c r="C141" s="39" t="str">
        <f>+RESUMEN!C73</f>
        <v>04.02.04.21</v>
      </c>
      <c r="D141" s="31" t="str">
        <f>+RESUMEN!D73</f>
        <v>REDUCCION  DE 2" A 1/2"</v>
      </c>
      <c r="E141" s="68" t="str">
        <f>+RESUMEN!E73</f>
        <v>UND</v>
      </c>
      <c r="F141" s="62"/>
      <c r="G141" s="62"/>
      <c r="H141" s="26"/>
      <c r="I141" s="62"/>
      <c r="J141" s="62"/>
      <c r="K141" s="62"/>
      <c r="L141" s="62"/>
      <c r="M141" s="70"/>
      <c r="N141" s="70">
        <f>+SUM(M142:M143)</f>
        <v>4</v>
      </c>
      <c r="O141" s="5"/>
    </row>
    <row r="142" spans="3:15" ht="15" customHeight="1" x14ac:dyDescent="0.3">
      <c r="C142" s="39"/>
      <c r="D142" s="64" t="s">
        <v>179</v>
      </c>
      <c r="E142" s="32" t="s">
        <v>57</v>
      </c>
      <c r="F142" s="62">
        <v>1</v>
      </c>
      <c r="G142" s="62">
        <v>2</v>
      </c>
      <c r="H142" s="26"/>
      <c r="I142" s="62"/>
      <c r="J142" s="62"/>
      <c r="K142" s="62"/>
      <c r="L142" s="62"/>
      <c r="M142" s="62">
        <f>+PRODUCT(F142:L142)</f>
        <v>2</v>
      </c>
      <c r="N142" s="62"/>
      <c r="O142" s="5"/>
    </row>
    <row r="143" spans="3:15" ht="15" customHeight="1" x14ac:dyDescent="0.3">
      <c r="C143" s="39"/>
      <c r="D143" s="64" t="s">
        <v>180</v>
      </c>
      <c r="E143" s="32" t="s">
        <v>57</v>
      </c>
      <c r="F143" s="62">
        <v>1</v>
      </c>
      <c r="G143" s="62">
        <v>2</v>
      </c>
      <c r="H143" s="26"/>
      <c r="I143" s="62"/>
      <c r="J143" s="62"/>
      <c r="K143" s="62"/>
      <c r="L143" s="62"/>
      <c r="M143" s="62">
        <f t="shared" ref="M143" si="34">+PRODUCT(F143:L143)</f>
        <v>2</v>
      </c>
      <c r="N143" s="62"/>
      <c r="O143" s="5"/>
    </row>
    <row r="144" spans="3:15" ht="15" customHeight="1" x14ac:dyDescent="0.3">
      <c r="C144" s="39"/>
      <c r="D144" s="64"/>
      <c r="E144" s="32"/>
      <c r="F144" s="62"/>
      <c r="G144" s="62"/>
      <c r="H144" s="26"/>
      <c r="I144" s="62"/>
      <c r="J144" s="62"/>
      <c r="K144" s="62"/>
      <c r="L144" s="62"/>
      <c r="M144" s="62"/>
      <c r="N144" s="62"/>
      <c r="O144" s="5"/>
    </row>
    <row r="145" spans="3:15" s="13" customFormat="1" ht="15" customHeight="1" x14ac:dyDescent="0.3">
      <c r="C145" s="39" t="str">
        <f>+RESUMEN!C75</f>
        <v>04.02.04.23</v>
      </c>
      <c r="D145" s="31" t="str">
        <f>+RESUMEN!D75</f>
        <v>REDUCCION  DE 2" A 1 1/4"</v>
      </c>
      <c r="E145" s="68" t="str">
        <f>+RESUMEN!E75</f>
        <v>UND</v>
      </c>
      <c r="F145" s="62"/>
      <c r="G145" s="62"/>
      <c r="H145" s="26"/>
      <c r="I145" s="62"/>
      <c r="J145" s="62"/>
      <c r="K145" s="62"/>
      <c r="L145" s="62"/>
      <c r="M145" s="70"/>
      <c r="N145" s="70">
        <f>+SUM(M146:M149)</f>
        <v>32</v>
      </c>
    </row>
    <row r="146" spans="3:15" s="13" customFormat="1" ht="15" customHeight="1" x14ac:dyDescent="0.3">
      <c r="C146" s="39"/>
      <c r="D146" s="64" t="s">
        <v>183</v>
      </c>
      <c r="E146" s="32" t="s">
        <v>57</v>
      </c>
      <c r="F146" s="62">
        <v>1</v>
      </c>
      <c r="G146" s="62">
        <v>2</v>
      </c>
      <c r="H146" s="26"/>
      <c r="I146" s="62"/>
      <c r="J146" s="62"/>
      <c r="K146" s="62"/>
      <c r="L146" s="62"/>
      <c r="M146" s="62">
        <f t="shared" ref="M146:M147" si="35">+PRODUCT(F146:L146)</f>
        <v>2</v>
      </c>
      <c r="N146" s="70"/>
    </row>
    <row r="147" spans="3:15" s="13" customFormat="1" ht="15" customHeight="1" x14ac:dyDescent="0.3">
      <c r="C147" s="39"/>
      <c r="D147" s="64" t="s">
        <v>178</v>
      </c>
      <c r="E147" s="32" t="s">
        <v>57</v>
      </c>
      <c r="F147" s="62">
        <v>1</v>
      </c>
      <c r="G147" s="62">
        <v>10</v>
      </c>
      <c r="H147" s="26"/>
      <c r="I147" s="62"/>
      <c r="J147" s="62"/>
      <c r="K147" s="62"/>
      <c r="L147" s="62"/>
      <c r="M147" s="62">
        <f t="shared" si="35"/>
        <v>10</v>
      </c>
      <c r="N147" s="62"/>
    </row>
    <row r="148" spans="3:15" s="13" customFormat="1" ht="15" customHeight="1" x14ac:dyDescent="0.3">
      <c r="C148" s="39"/>
      <c r="D148" s="64" t="s">
        <v>179</v>
      </c>
      <c r="E148" s="32" t="s">
        <v>57</v>
      </c>
      <c r="F148" s="62">
        <v>1</v>
      </c>
      <c r="G148" s="62">
        <v>10</v>
      </c>
      <c r="H148" s="26"/>
      <c r="I148" s="62"/>
      <c r="J148" s="62"/>
      <c r="K148" s="62"/>
      <c r="L148" s="62"/>
      <c r="M148" s="62">
        <f>+PRODUCT(F148:L148)</f>
        <v>10</v>
      </c>
      <c r="N148" s="62"/>
    </row>
    <row r="149" spans="3:15" s="13" customFormat="1" ht="15" customHeight="1" x14ac:dyDescent="0.3">
      <c r="C149" s="39"/>
      <c r="D149" s="64" t="s">
        <v>180</v>
      </c>
      <c r="E149" s="32" t="s">
        <v>57</v>
      </c>
      <c r="F149" s="62">
        <v>1</v>
      </c>
      <c r="G149" s="62">
        <v>10</v>
      </c>
      <c r="H149" s="26"/>
      <c r="I149" s="62"/>
      <c r="J149" s="62"/>
      <c r="K149" s="62"/>
      <c r="L149" s="62"/>
      <c r="M149" s="62">
        <f t="shared" ref="M149" si="36">+PRODUCT(F149:L149)</f>
        <v>10</v>
      </c>
      <c r="N149" s="62"/>
    </row>
    <row r="150" spans="3:15" s="13" customFormat="1" ht="15" customHeight="1" x14ac:dyDescent="0.3">
      <c r="C150" s="39"/>
      <c r="D150" s="31"/>
      <c r="E150" s="68"/>
      <c r="F150" s="62"/>
      <c r="G150" s="62"/>
      <c r="H150" s="26"/>
      <c r="I150" s="62"/>
      <c r="J150" s="62"/>
      <c r="K150" s="62"/>
      <c r="L150" s="62"/>
      <c r="M150" s="62"/>
      <c r="N150" s="62"/>
    </row>
    <row r="151" spans="3:15" ht="15" customHeight="1" x14ac:dyDescent="0.3">
      <c r="C151" s="39" t="str">
        <f>+RESUMEN!C84</f>
        <v>04.02.04.32</v>
      </c>
      <c r="D151" s="31" t="str">
        <f>+RESUMEN!D84</f>
        <v>COLGADOR TIPO GOTA DE 1/2"</v>
      </c>
      <c r="E151" s="68" t="str">
        <f>+RESUMEN!E84</f>
        <v>UND</v>
      </c>
      <c r="F151" s="62"/>
      <c r="G151" s="62"/>
      <c r="H151" s="26"/>
      <c r="I151" s="62"/>
      <c r="J151" s="62"/>
      <c r="K151" s="62"/>
      <c r="L151" s="62"/>
      <c r="M151" s="70"/>
      <c r="N151" s="70">
        <f>+SUM(M152:M154)</f>
        <v>85</v>
      </c>
      <c r="O151" s="5"/>
    </row>
    <row r="152" spans="3:15" ht="15" customHeight="1" x14ac:dyDescent="0.3">
      <c r="C152" s="39"/>
      <c r="D152" s="64" t="s">
        <v>178</v>
      </c>
      <c r="E152" s="32" t="s">
        <v>57</v>
      </c>
      <c r="F152" s="62">
        <v>1</v>
      </c>
      <c r="G152" s="62">
        <f>+ROUND(H57/1.5,0)</f>
        <v>27</v>
      </c>
      <c r="H152" s="26"/>
      <c r="I152" s="62"/>
      <c r="J152" s="62"/>
      <c r="K152" s="62"/>
      <c r="L152" s="62"/>
      <c r="M152" s="62">
        <f t="shared" ref="M152" si="37">+PRODUCT(F152:L152)</f>
        <v>27</v>
      </c>
      <c r="N152" s="62"/>
      <c r="O152" s="5"/>
    </row>
    <row r="153" spans="3:15" ht="15" customHeight="1" x14ac:dyDescent="0.3">
      <c r="C153" s="39"/>
      <c r="D153" s="64" t="s">
        <v>179</v>
      </c>
      <c r="E153" s="32" t="s">
        <v>57</v>
      </c>
      <c r="F153" s="62">
        <v>1</v>
      </c>
      <c r="G153" s="62">
        <f t="shared" ref="G153:G154" si="38">+ROUND(H58/1.5,0)</f>
        <v>29</v>
      </c>
      <c r="H153" s="26"/>
      <c r="I153" s="62"/>
      <c r="J153" s="62"/>
      <c r="K153" s="62"/>
      <c r="L153" s="62"/>
      <c r="M153" s="62">
        <f>+PRODUCT(F153:L153)</f>
        <v>29</v>
      </c>
      <c r="N153" s="62"/>
      <c r="O153" s="5"/>
    </row>
    <row r="154" spans="3:15" ht="15" customHeight="1" x14ac:dyDescent="0.3">
      <c r="C154" s="39"/>
      <c r="D154" s="64" t="s">
        <v>180</v>
      </c>
      <c r="E154" s="32" t="s">
        <v>57</v>
      </c>
      <c r="F154" s="62">
        <v>1</v>
      </c>
      <c r="G154" s="62">
        <f t="shared" si="38"/>
        <v>29</v>
      </c>
      <c r="H154" s="26"/>
      <c r="I154" s="62"/>
      <c r="J154" s="62"/>
      <c r="K154" s="62"/>
      <c r="L154" s="62"/>
      <c r="M154" s="62">
        <f t="shared" ref="M154" si="39">+PRODUCT(F154:L154)</f>
        <v>29</v>
      </c>
      <c r="N154" s="62"/>
      <c r="O154" s="5"/>
    </row>
    <row r="155" spans="3:15" ht="15" customHeight="1" x14ac:dyDescent="0.3">
      <c r="C155" s="39"/>
      <c r="D155" s="64"/>
      <c r="E155" s="32"/>
      <c r="F155" s="62"/>
      <c r="G155" s="62"/>
      <c r="H155" s="26"/>
      <c r="I155" s="62"/>
      <c r="J155" s="62"/>
      <c r="K155" s="62"/>
      <c r="L155" s="62"/>
      <c r="M155" s="62"/>
      <c r="N155" s="62"/>
      <c r="O155" s="5"/>
    </row>
    <row r="156" spans="3:15" s="13" customFormat="1" ht="15" customHeight="1" x14ac:dyDescent="0.3">
      <c r="C156" s="39" t="str">
        <f>+RESUMEN!C85</f>
        <v>04.02.04.33</v>
      </c>
      <c r="D156" s="31" t="str">
        <f>+RESUMEN!D85</f>
        <v>COLGADOR TIPO GOTA DE 1"</v>
      </c>
      <c r="E156" s="68" t="str">
        <f>+RESUMEN!E85</f>
        <v>UND</v>
      </c>
      <c r="F156" s="62"/>
      <c r="G156" s="62"/>
      <c r="H156" s="26"/>
      <c r="I156" s="62"/>
      <c r="J156" s="62"/>
      <c r="K156" s="62"/>
      <c r="L156" s="62"/>
      <c r="M156" s="70"/>
      <c r="N156" s="70">
        <f>+SUM(M157:M159)</f>
        <v>47</v>
      </c>
    </row>
    <row r="157" spans="3:15" s="13" customFormat="1" ht="15" customHeight="1" x14ac:dyDescent="0.3">
      <c r="C157" s="39"/>
      <c r="D157" s="64" t="s">
        <v>178</v>
      </c>
      <c r="E157" s="32" t="s">
        <v>57</v>
      </c>
      <c r="F157" s="62">
        <v>1</v>
      </c>
      <c r="G157" s="62">
        <f>+ROUND(H63/1.5,0)</f>
        <v>15</v>
      </c>
      <c r="H157" s="26"/>
      <c r="I157" s="62"/>
      <c r="J157" s="62"/>
      <c r="K157" s="62"/>
      <c r="L157" s="62"/>
      <c r="M157" s="62">
        <f t="shared" ref="M157" si="40">+PRODUCT(F157:L157)</f>
        <v>15</v>
      </c>
      <c r="N157" s="62"/>
    </row>
    <row r="158" spans="3:15" s="13" customFormat="1" ht="15" customHeight="1" x14ac:dyDescent="0.3">
      <c r="C158" s="39"/>
      <c r="D158" s="64" t="s">
        <v>179</v>
      </c>
      <c r="E158" s="32" t="s">
        <v>57</v>
      </c>
      <c r="F158" s="62">
        <v>1</v>
      </c>
      <c r="G158" s="62">
        <f t="shared" ref="G158:G159" si="41">+ROUND(H64/1.5,0)</f>
        <v>16</v>
      </c>
      <c r="H158" s="26"/>
      <c r="I158" s="62"/>
      <c r="J158" s="62"/>
      <c r="K158" s="62"/>
      <c r="L158" s="62"/>
      <c r="M158" s="62">
        <f>+PRODUCT(F158:L158)</f>
        <v>16</v>
      </c>
      <c r="N158" s="62"/>
    </row>
    <row r="159" spans="3:15" s="13" customFormat="1" ht="15" customHeight="1" x14ac:dyDescent="0.3">
      <c r="C159" s="39"/>
      <c r="D159" s="64" t="s">
        <v>180</v>
      </c>
      <c r="E159" s="32" t="s">
        <v>57</v>
      </c>
      <c r="F159" s="62">
        <v>1</v>
      </c>
      <c r="G159" s="62">
        <f t="shared" si="41"/>
        <v>16</v>
      </c>
      <c r="H159" s="26"/>
      <c r="I159" s="62"/>
      <c r="J159" s="62"/>
      <c r="K159" s="62"/>
      <c r="L159" s="62"/>
      <c r="M159" s="62">
        <f t="shared" ref="M159" si="42">+PRODUCT(F159:L159)</f>
        <v>16</v>
      </c>
      <c r="N159" s="62"/>
    </row>
    <row r="160" spans="3:15" s="13" customFormat="1" ht="15" customHeight="1" x14ac:dyDescent="0.3">
      <c r="C160" s="39"/>
      <c r="D160" s="31"/>
      <c r="E160" s="68"/>
      <c r="F160" s="62"/>
      <c r="G160" s="62"/>
      <c r="H160" s="26"/>
      <c r="I160" s="62"/>
      <c r="J160" s="62"/>
      <c r="K160" s="62"/>
      <c r="L160" s="62"/>
      <c r="M160" s="62"/>
      <c r="N160" s="62"/>
    </row>
    <row r="161" spans="3:15" ht="15" customHeight="1" x14ac:dyDescent="0.3">
      <c r="C161" s="39" t="str">
        <f>+RESUMEN!C86</f>
        <v>04.02.04.34</v>
      </c>
      <c r="D161" s="31" t="str">
        <f>+RESUMEN!D86</f>
        <v>COLGADOR TIPO GOTA DE 1 1/4"</v>
      </c>
      <c r="E161" s="68" t="str">
        <f>+RESUMEN!E86</f>
        <v>UND</v>
      </c>
      <c r="F161" s="62"/>
      <c r="G161" s="62"/>
      <c r="H161" s="26"/>
      <c r="I161" s="62"/>
      <c r="J161" s="62"/>
      <c r="K161" s="62"/>
      <c r="L161" s="62"/>
      <c r="M161" s="70"/>
      <c r="N161" s="70">
        <f>+SUM(M162:M164)</f>
        <v>161</v>
      </c>
      <c r="O161" s="5"/>
    </row>
    <row r="162" spans="3:15" ht="15" customHeight="1" x14ac:dyDescent="0.3">
      <c r="C162" s="39"/>
      <c r="D162" s="64" t="s">
        <v>178</v>
      </c>
      <c r="E162" s="32" t="s">
        <v>57</v>
      </c>
      <c r="F162" s="62">
        <v>1</v>
      </c>
      <c r="G162" s="62">
        <f>+ROUND(H69/1.5,0)</f>
        <v>50</v>
      </c>
      <c r="H162" s="26"/>
      <c r="I162" s="62"/>
      <c r="J162" s="62"/>
      <c r="K162" s="62"/>
      <c r="L162" s="62"/>
      <c r="M162" s="62">
        <f t="shared" ref="M162" si="43">+PRODUCT(F162:L162)</f>
        <v>50</v>
      </c>
      <c r="N162" s="62"/>
      <c r="O162" s="5"/>
    </row>
    <row r="163" spans="3:15" ht="15" customHeight="1" x14ac:dyDescent="0.3">
      <c r="C163" s="39"/>
      <c r="D163" s="64" t="s">
        <v>179</v>
      </c>
      <c r="E163" s="32" t="s">
        <v>57</v>
      </c>
      <c r="F163" s="62">
        <v>1</v>
      </c>
      <c r="G163" s="62">
        <f>+ROUND(H70/1.5,0)</f>
        <v>58</v>
      </c>
      <c r="H163" s="26"/>
      <c r="I163" s="62"/>
      <c r="J163" s="62"/>
      <c r="K163" s="62"/>
      <c r="L163" s="62"/>
      <c r="M163" s="62">
        <f>+PRODUCT(F163:L163)</f>
        <v>58</v>
      </c>
      <c r="N163" s="62"/>
      <c r="O163" s="5"/>
    </row>
    <row r="164" spans="3:15" ht="15" customHeight="1" x14ac:dyDescent="0.3">
      <c r="C164" s="39"/>
      <c r="D164" s="64" t="s">
        <v>180</v>
      </c>
      <c r="E164" s="32" t="s">
        <v>57</v>
      </c>
      <c r="F164" s="62">
        <v>1</v>
      </c>
      <c r="G164" s="62">
        <f>+ROUND(H71/1.5,0)</f>
        <v>53</v>
      </c>
      <c r="H164" s="26"/>
      <c r="I164" s="62"/>
      <c r="J164" s="62"/>
      <c r="K164" s="62"/>
      <c r="L164" s="62"/>
      <c r="M164" s="62">
        <f t="shared" ref="M164" si="44">+PRODUCT(F164:L164)</f>
        <v>53</v>
      </c>
      <c r="N164" s="62"/>
      <c r="O164" s="5"/>
    </row>
    <row r="165" spans="3:15" ht="15" customHeight="1" x14ac:dyDescent="0.3">
      <c r="C165" s="39"/>
      <c r="D165" s="31"/>
      <c r="E165" s="68"/>
      <c r="F165" s="62"/>
      <c r="G165" s="62"/>
      <c r="H165" s="26"/>
      <c r="I165" s="62"/>
      <c r="J165" s="62"/>
      <c r="K165" s="62"/>
      <c r="L165" s="62"/>
      <c r="M165" s="62"/>
      <c r="N165" s="62"/>
      <c r="O165" s="5"/>
    </row>
    <row r="166" spans="3:15" ht="15" customHeight="1" x14ac:dyDescent="0.3">
      <c r="C166" s="39" t="str">
        <f>+RESUMEN!C87</f>
        <v>04.02.04.35</v>
      </c>
      <c r="D166" s="31" t="str">
        <f>+RESUMEN!D87</f>
        <v>COLGADOR TIPO GOTA DE 2"</v>
      </c>
      <c r="E166" s="68" t="str">
        <f>+RESUMEN!E87</f>
        <v>UND</v>
      </c>
      <c r="F166" s="62"/>
      <c r="G166" s="62"/>
      <c r="H166" s="26"/>
      <c r="I166" s="62"/>
      <c r="J166" s="62"/>
      <c r="K166" s="62"/>
      <c r="L166" s="62"/>
      <c r="M166" s="70"/>
      <c r="N166" s="70">
        <f>+SUM(M167:M169)</f>
        <v>159</v>
      </c>
      <c r="O166" s="5"/>
    </row>
    <row r="167" spans="3:15" ht="15" customHeight="1" x14ac:dyDescent="0.3">
      <c r="C167" s="39"/>
      <c r="D167" s="64" t="s">
        <v>178</v>
      </c>
      <c r="E167" s="32" t="s">
        <v>57</v>
      </c>
      <c r="F167" s="62">
        <v>1</v>
      </c>
      <c r="G167" s="62">
        <f>+ROUND(H75/1.5,0)</f>
        <v>85</v>
      </c>
      <c r="H167" s="26"/>
      <c r="I167" s="62"/>
      <c r="J167" s="62"/>
      <c r="K167" s="62"/>
      <c r="L167" s="62"/>
      <c r="M167" s="62">
        <f t="shared" ref="M167" si="45">+PRODUCT(F167:L167)</f>
        <v>85</v>
      </c>
      <c r="N167" s="62"/>
      <c r="O167" s="5"/>
    </row>
    <row r="168" spans="3:15" ht="15" customHeight="1" x14ac:dyDescent="0.3">
      <c r="C168" s="39"/>
      <c r="D168" s="64" t="s">
        <v>179</v>
      </c>
      <c r="E168" s="32" t="s">
        <v>57</v>
      </c>
      <c r="F168" s="62">
        <v>1</v>
      </c>
      <c r="G168" s="62">
        <f>+ROUND(H76/1.5,0)</f>
        <v>37</v>
      </c>
      <c r="H168" s="26"/>
      <c r="I168" s="62"/>
      <c r="J168" s="62"/>
      <c r="K168" s="62"/>
      <c r="L168" s="62"/>
      <c r="M168" s="62">
        <f>+PRODUCT(F168:L168)</f>
        <v>37</v>
      </c>
      <c r="N168" s="62"/>
      <c r="O168" s="5"/>
    </row>
    <row r="169" spans="3:15" ht="15" customHeight="1" x14ac:dyDescent="0.3">
      <c r="C169" s="39"/>
      <c r="D169" s="64" t="s">
        <v>180</v>
      </c>
      <c r="E169" s="32" t="s">
        <v>57</v>
      </c>
      <c r="F169" s="62">
        <v>1</v>
      </c>
      <c r="G169" s="62">
        <f>+ROUND(H77/1.5,0)</f>
        <v>37</v>
      </c>
      <c r="H169" s="26"/>
      <c r="I169" s="62"/>
      <c r="J169" s="62"/>
      <c r="K169" s="62"/>
      <c r="L169" s="62"/>
      <c r="M169" s="62">
        <f t="shared" ref="M169" si="46">+PRODUCT(F169:L169)</f>
        <v>37</v>
      </c>
      <c r="N169" s="62"/>
      <c r="O169" s="5"/>
    </row>
    <row r="170" spans="3:15" ht="15" customHeight="1" x14ac:dyDescent="0.3">
      <c r="C170" s="39"/>
      <c r="D170" s="64"/>
      <c r="E170" s="32"/>
      <c r="F170" s="62"/>
      <c r="G170" s="62"/>
      <c r="H170" s="26"/>
      <c r="I170" s="62"/>
      <c r="J170" s="62"/>
      <c r="K170" s="62"/>
      <c r="L170" s="62"/>
      <c r="M170" s="62"/>
      <c r="N170" s="62"/>
      <c r="O170" s="5"/>
    </row>
    <row r="171" spans="3:15" ht="15" customHeight="1" x14ac:dyDescent="0.3">
      <c r="C171" s="39" t="str">
        <f>+RESUMEN!C88</f>
        <v>04.02.04.36</v>
      </c>
      <c r="D171" s="31" t="str">
        <f>+RESUMEN!D88</f>
        <v>ABRAZADERA DE FIJACIÓN  DE 2"</v>
      </c>
      <c r="E171" s="68" t="str">
        <f>+RESUMEN!E88</f>
        <v>UND</v>
      </c>
      <c r="F171" s="62"/>
      <c r="G171" s="62"/>
      <c r="H171" s="26"/>
      <c r="I171" s="62"/>
      <c r="J171" s="62"/>
      <c r="K171" s="62"/>
      <c r="L171" s="62"/>
      <c r="M171" s="70"/>
      <c r="N171" s="70">
        <f>+SUM(M172:M173)</f>
        <v>26</v>
      </c>
      <c r="O171" s="5"/>
    </row>
    <row r="172" spans="3:15" ht="15" customHeight="1" x14ac:dyDescent="0.3">
      <c r="C172" s="39"/>
      <c r="D172" s="64" t="s">
        <v>179</v>
      </c>
      <c r="E172" s="32" t="s">
        <v>57</v>
      </c>
      <c r="F172" s="62">
        <v>1</v>
      </c>
      <c r="G172" s="62">
        <f>+ROUND((6.5*5)/2.5,0)</f>
        <v>13</v>
      </c>
      <c r="H172" s="26"/>
      <c r="I172" s="62"/>
      <c r="J172" s="62"/>
      <c r="K172" s="62"/>
      <c r="L172" s="62"/>
      <c r="M172" s="62">
        <f>+PRODUCT(F172:L172)</f>
        <v>13</v>
      </c>
      <c r="N172" s="62"/>
      <c r="O172" s="5"/>
    </row>
    <row r="173" spans="3:15" ht="15" customHeight="1" x14ac:dyDescent="0.3">
      <c r="C173" s="39"/>
      <c r="D173" s="64" t="s">
        <v>180</v>
      </c>
      <c r="E173" s="32" t="s">
        <v>57</v>
      </c>
      <c r="F173" s="62">
        <v>1</v>
      </c>
      <c r="G173" s="62">
        <f>+ROUND((6.5*5)/2.5,0)</f>
        <v>13</v>
      </c>
      <c r="H173" s="26"/>
      <c r="I173" s="62"/>
      <c r="J173" s="62"/>
      <c r="K173" s="62"/>
      <c r="L173" s="62"/>
      <c r="M173" s="62">
        <f>+PRODUCT(F173:L173)</f>
        <v>13</v>
      </c>
      <c r="N173" s="62"/>
      <c r="O173" s="5"/>
    </row>
    <row r="174" spans="3:15" ht="15" customHeight="1" x14ac:dyDescent="0.3">
      <c r="C174" s="39"/>
      <c r="D174" s="31"/>
      <c r="E174" s="68"/>
      <c r="F174" s="62"/>
      <c r="G174" s="62"/>
      <c r="H174" s="26"/>
      <c r="I174" s="62"/>
      <c r="J174" s="62"/>
      <c r="K174" s="62"/>
      <c r="L174" s="62"/>
      <c r="M174" s="62"/>
      <c r="N174" s="62"/>
      <c r="O174" s="5"/>
    </row>
    <row r="175" spans="3:15" s="13" customFormat="1" ht="15" customHeight="1" x14ac:dyDescent="0.3">
      <c r="C175" s="37" t="str">
        <f>+RESUMEN!C90</f>
        <v>04.02.05</v>
      </c>
      <c r="D175" s="36" t="str">
        <f>+RESUMEN!D90</f>
        <v>VÁLVULAS</v>
      </c>
      <c r="E175" s="67"/>
      <c r="F175" s="26"/>
      <c r="G175" s="62"/>
      <c r="H175" s="26"/>
      <c r="I175" s="62"/>
      <c r="J175" s="62"/>
      <c r="K175" s="62"/>
      <c r="L175" s="62"/>
      <c r="M175" s="62"/>
      <c r="N175" s="62"/>
    </row>
    <row r="176" spans="3:15" s="13" customFormat="1" ht="15" customHeight="1" x14ac:dyDescent="0.3">
      <c r="C176" s="38" t="str">
        <f>+RESUMEN!C91</f>
        <v>04.02.05.01</v>
      </c>
      <c r="D176" s="33" t="str">
        <f>+RESUMEN!D91</f>
        <v>VÁLVULAS EN PARED (INTERIORES) Y PISO (EXTERIORES)</v>
      </c>
      <c r="E176" s="67"/>
      <c r="F176" s="26"/>
      <c r="G176" s="62"/>
      <c r="H176" s="26"/>
      <c r="I176" s="62"/>
      <c r="J176" s="62"/>
      <c r="K176" s="62"/>
      <c r="L176" s="62"/>
      <c r="M176" s="62"/>
      <c r="N176" s="62"/>
    </row>
    <row r="177" spans="3:14" s="13" customFormat="1" ht="15" customHeight="1" x14ac:dyDescent="0.3">
      <c r="C177" s="39" t="str">
        <f>+RESUMEN!C92</f>
        <v>04.02.05.01.01</v>
      </c>
      <c r="D177" s="31" t="str">
        <f>+RESUMEN!D92</f>
        <v>VALVULA ESFERICA DE BRONCE PESADA DE 1/2"</v>
      </c>
      <c r="E177" s="68" t="str">
        <f>+RESUMEN!E92</f>
        <v>UND</v>
      </c>
      <c r="F177" s="62"/>
      <c r="G177" s="62"/>
      <c r="H177" s="26"/>
      <c r="I177" s="62"/>
      <c r="J177" s="62"/>
      <c r="K177" s="62"/>
      <c r="L177" s="62"/>
      <c r="M177" s="70"/>
      <c r="N177" s="70">
        <f>+SUM(M178:M179)</f>
        <v>2</v>
      </c>
    </row>
    <row r="178" spans="3:14" s="13" customFormat="1" ht="15" customHeight="1" x14ac:dyDescent="0.3">
      <c r="C178" s="39"/>
      <c r="D178" s="64" t="s">
        <v>179</v>
      </c>
      <c r="E178" s="32" t="s">
        <v>57</v>
      </c>
      <c r="F178" s="62">
        <v>1</v>
      </c>
      <c r="G178" s="62">
        <v>1</v>
      </c>
      <c r="H178" s="26"/>
      <c r="I178" s="62"/>
      <c r="J178" s="62"/>
      <c r="K178" s="62"/>
      <c r="L178" s="62"/>
      <c r="M178" s="62">
        <f>+PRODUCT(F178:L178)</f>
        <v>1</v>
      </c>
      <c r="N178" s="62"/>
    </row>
    <row r="179" spans="3:14" s="13" customFormat="1" ht="15" customHeight="1" x14ac:dyDescent="0.3">
      <c r="C179" s="39"/>
      <c r="D179" s="64" t="s">
        <v>180</v>
      </c>
      <c r="E179" s="32" t="s">
        <v>57</v>
      </c>
      <c r="F179" s="62">
        <v>1</v>
      </c>
      <c r="G179" s="62">
        <v>1</v>
      </c>
      <c r="H179" s="26"/>
      <c r="I179" s="62"/>
      <c r="J179" s="62"/>
      <c r="K179" s="62"/>
      <c r="L179" s="62"/>
      <c r="M179" s="62">
        <f t="shared" ref="M179" si="47">+PRODUCT(F179:L179)</f>
        <v>1</v>
      </c>
      <c r="N179" s="62"/>
    </row>
    <row r="180" spans="3:14" s="13" customFormat="1" ht="15" customHeight="1" x14ac:dyDescent="0.3">
      <c r="C180" s="39"/>
      <c r="D180" s="64"/>
      <c r="E180" s="68"/>
      <c r="F180" s="62"/>
      <c r="G180" s="62"/>
      <c r="H180" s="26"/>
      <c r="I180" s="62"/>
      <c r="J180" s="62"/>
      <c r="K180" s="62"/>
      <c r="L180" s="62"/>
      <c r="M180" s="62"/>
      <c r="N180" s="62"/>
    </row>
    <row r="181" spans="3:14" s="13" customFormat="1" ht="15" customHeight="1" x14ac:dyDescent="0.3">
      <c r="C181" s="39"/>
      <c r="D181" s="79" t="s">
        <v>162</v>
      </c>
      <c r="E181" s="32"/>
      <c r="F181" s="62"/>
      <c r="G181" s="62"/>
      <c r="H181" s="26"/>
      <c r="I181" s="62"/>
      <c r="J181" s="62"/>
      <c r="K181" s="62"/>
      <c r="L181" s="62"/>
      <c r="M181" s="62"/>
      <c r="N181" s="62"/>
    </row>
    <row r="182" spans="3:14" s="13" customFormat="1" ht="15" customHeight="1" x14ac:dyDescent="0.3">
      <c r="C182" s="39"/>
      <c r="D182" s="78" t="s">
        <v>163</v>
      </c>
      <c r="E182" s="32" t="s">
        <v>57</v>
      </c>
      <c r="F182" s="62">
        <f>+N177</f>
        <v>2</v>
      </c>
      <c r="G182" s="62"/>
      <c r="H182" s="26"/>
      <c r="I182" s="62"/>
      <c r="J182" s="62"/>
      <c r="K182" s="62"/>
      <c r="L182" s="62"/>
      <c r="M182" s="62"/>
      <c r="N182" s="62"/>
    </row>
    <row r="183" spans="3:14" s="13" customFormat="1" ht="15" customHeight="1" x14ac:dyDescent="0.3">
      <c r="C183" s="39"/>
      <c r="D183" s="78" t="s">
        <v>164</v>
      </c>
      <c r="E183" s="32" t="s">
        <v>57</v>
      </c>
      <c r="F183" s="62">
        <f>2*N177</f>
        <v>4</v>
      </c>
      <c r="G183" s="62"/>
      <c r="H183" s="26"/>
      <c r="I183" s="62"/>
      <c r="J183" s="62"/>
      <c r="K183" s="62"/>
      <c r="L183" s="62"/>
      <c r="M183" s="62"/>
      <c r="N183" s="62"/>
    </row>
    <row r="184" spans="3:14" s="13" customFormat="1" ht="15" customHeight="1" x14ac:dyDescent="0.3">
      <c r="C184" s="39"/>
      <c r="D184" s="78" t="s">
        <v>165</v>
      </c>
      <c r="E184" s="32" t="s">
        <v>57</v>
      </c>
      <c r="F184" s="62">
        <f>2*N177</f>
        <v>4</v>
      </c>
      <c r="G184" s="62"/>
      <c r="H184" s="26"/>
      <c r="I184" s="62"/>
      <c r="J184" s="62"/>
      <c r="K184" s="62"/>
      <c r="L184" s="62"/>
      <c r="M184" s="62"/>
      <c r="N184" s="62"/>
    </row>
    <row r="185" spans="3:14" s="13" customFormat="1" ht="15" customHeight="1" x14ac:dyDescent="0.3">
      <c r="C185" s="39"/>
      <c r="D185" s="78" t="s">
        <v>166</v>
      </c>
      <c r="E185" s="32" t="s">
        <v>57</v>
      </c>
      <c r="F185" s="62">
        <f>2*N177</f>
        <v>4</v>
      </c>
      <c r="G185" s="62"/>
      <c r="H185" s="26"/>
      <c r="I185" s="62"/>
      <c r="J185" s="62"/>
      <c r="K185" s="62"/>
      <c r="L185" s="62"/>
      <c r="M185" s="62"/>
      <c r="N185" s="62"/>
    </row>
    <row r="186" spans="3:14" s="13" customFormat="1" ht="15" customHeight="1" x14ac:dyDescent="0.3">
      <c r="C186" s="39"/>
      <c r="D186" s="78" t="s">
        <v>167</v>
      </c>
      <c r="E186" s="32" t="s">
        <v>57</v>
      </c>
      <c r="F186" s="62">
        <f>4*N177</f>
        <v>8</v>
      </c>
      <c r="G186" s="62"/>
      <c r="H186" s="26"/>
      <c r="I186" s="62"/>
      <c r="J186" s="62"/>
      <c r="K186" s="62"/>
      <c r="L186" s="62"/>
      <c r="M186" s="62"/>
      <c r="N186" s="62"/>
    </row>
    <row r="187" spans="3:14" s="13" customFormat="1" ht="15" customHeight="1" x14ac:dyDescent="0.3">
      <c r="C187" s="39"/>
      <c r="D187" s="31"/>
      <c r="E187" s="68"/>
      <c r="F187" s="62"/>
      <c r="G187" s="62"/>
      <c r="H187" s="26"/>
      <c r="I187" s="62"/>
      <c r="J187" s="62"/>
      <c r="K187" s="62"/>
      <c r="L187" s="62"/>
      <c r="M187" s="62"/>
      <c r="N187" s="62"/>
    </row>
    <row r="188" spans="3:14" s="13" customFormat="1" ht="15" customHeight="1" x14ac:dyDescent="0.3">
      <c r="C188" s="39" t="str">
        <f>+RESUMEN!C95</f>
        <v>04.02.05.01.04</v>
      </c>
      <c r="D188" s="31" t="str">
        <f>+RESUMEN!D95</f>
        <v>VALVULA ESFERICA DE BRONCE PESADA DE 1 1/4"</v>
      </c>
      <c r="E188" s="68" t="str">
        <f>+RESUMEN!E95</f>
        <v>UND</v>
      </c>
      <c r="F188" s="62"/>
      <c r="G188" s="62"/>
      <c r="H188" s="26"/>
      <c r="I188" s="62"/>
      <c r="J188" s="62"/>
      <c r="K188" s="62"/>
      <c r="L188" s="62"/>
      <c r="M188" s="70"/>
      <c r="N188" s="70">
        <f>+SUM(M189:M192)</f>
        <v>32</v>
      </c>
    </row>
    <row r="189" spans="3:14" s="13" customFormat="1" ht="15" customHeight="1" x14ac:dyDescent="0.3">
      <c r="C189" s="39"/>
      <c r="D189" s="64" t="s">
        <v>183</v>
      </c>
      <c r="E189" s="32" t="s">
        <v>57</v>
      </c>
      <c r="F189" s="62">
        <v>1</v>
      </c>
      <c r="G189" s="62">
        <v>2</v>
      </c>
      <c r="H189" s="26"/>
      <c r="I189" s="62"/>
      <c r="J189" s="62"/>
      <c r="K189" s="62"/>
      <c r="L189" s="62"/>
      <c r="M189" s="62">
        <f>+PRODUCT(F189:L189)</f>
        <v>2</v>
      </c>
      <c r="N189" s="62"/>
    </row>
    <row r="190" spans="3:14" s="13" customFormat="1" ht="15" customHeight="1" x14ac:dyDescent="0.3">
      <c r="C190" s="39"/>
      <c r="D190" s="64" t="s">
        <v>178</v>
      </c>
      <c r="E190" s="32" t="s">
        <v>57</v>
      </c>
      <c r="F190" s="62">
        <v>1</v>
      </c>
      <c r="G190" s="62">
        <v>10</v>
      </c>
      <c r="H190" s="26"/>
      <c r="I190" s="62"/>
      <c r="J190" s="62"/>
      <c r="K190" s="62"/>
      <c r="L190" s="62"/>
      <c r="M190" s="62">
        <f>+PRODUCT(F190:L190)</f>
        <v>10</v>
      </c>
      <c r="N190" s="62"/>
    </row>
    <row r="191" spans="3:14" s="13" customFormat="1" ht="15" customHeight="1" x14ac:dyDescent="0.3">
      <c r="C191" s="39"/>
      <c r="D191" s="64" t="s">
        <v>179</v>
      </c>
      <c r="E191" s="32" t="s">
        <v>57</v>
      </c>
      <c r="F191" s="62">
        <v>1</v>
      </c>
      <c r="G191" s="62">
        <v>10</v>
      </c>
      <c r="H191" s="26"/>
      <c r="I191" s="62"/>
      <c r="J191" s="62"/>
      <c r="K191" s="62"/>
      <c r="L191" s="62"/>
      <c r="M191" s="62">
        <f t="shared" ref="M191:M192" si="48">+PRODUCT(F191:L191)</f>
        <v>10</v>
      </c>
      <c r="N191" s="62"/>
    </row>
    <row r="192" spans="3:14" s="13" customFormat="1" ht="15" customHeight="1" x14ac:dyDescent="0.3">
      <c r="C192" s="39"/>
      <c r="D192" s="64" t="s">
        <v>180</v>
      </c>
      <c r="E192" s="32" t="s">
        <v>57</v>
      </c>
      <c r="F192" s="62">
        <v>1</v>
      </c>
      <c r="G192" s="62">
        <v>10</v>
      </c>
      <c r="H192" s="26"/>
      <c r="I192" s="62"/>
      <c r="J192" s="62"/>
      <c r="K192" s="62"/>
      <c r="L192" s="62"/>
      <c r="M192" s="62">
        <f t="shared" si="48"/>
        <v>10</v>
      </c>
      <c r="N192" s="62"/>
    </row>
    <row r="193" spans="3:14" s="13" customFormat="1" ht="15" customHeight="1" x14ac:dyDescent="0.3">
      <c r="C193" s="39"/>
      <c r="D193" s="31"/>
      <c r="E193" s="68"/>
      <c r="F193" s="62"/>
      <c r="G193" s="62"/>
      <c r="H193" s="26"/>
      <c r="I193" s="62"/>
      <c r="J193" s="62"/>
      <c r="K193" s="62"/>
      <c r="L193" s="62"/>
      <c r="M193" s="62"/>
      <c r="N193" s="62"/>
    </row>
    <row r="194" spans="3:14" s="13" customFormat="1" ht="15" customHeight="1" x14ac:dyDescent="0.3">
      <c r="C194" s="39"/>
      <c r="D194" s="79" t="s">
        <v>162</v>
      </c>
      <c r="E194" s="32"/>
      <c r="F194" s="62"/>
      <c r="G194" s="62"/>
      <c r="H194" s="26"/>
      <c r="I194" s="62"/>
      <c r="J194" s="62"/>
      <c r="K194" s="62"/>
      <c r="L194" s="62"/>
      <c r="M194" s="62"/>
      <c r="N194" s="62"/>
    </row>
    <row r="195" spans="3:14" s="13" customFormat="1" ht="15" customHeight="1" x14ac:dyDescent="0.3">
      <c r="C195" s="39"/>
      <c r="D195" s="78" t="s">
        <v>168</v>
      </c>
      <c r="E195" s="32" t="s">
        <v>57</v>
      </c>
      <c r="F195" s="62">
        <f>+N188</f>
        <v>32</v>
      </c>
      <c r="G195" s="62"/>
      <c r="H195" s="26"/>
      <c r="I195" s="62"/>
      <c r="J195" s="62"/>
      <c r="K195" s="62"/>
      <c r="L195" s="62"/>
      <c r="M195" s="62"/>
      <c r="N195" s="62"/>
    </row>
    <row r="196" spans="3:14" s="13" customFormat="1" ht="15" customHeight="1" x14ac:dyDescent="0.3">
      <c r="C196" s="39"/>
      <c r="D196" s="78" t="s">
        <v>169</v>
      </c>
      <c r="E196" s="32" t="s">
        <v>57</v>
      </c>
      <c r="F196" s="62">
        <f>2*N188</f>
        <v>64</v>
      </c>
      <c r="G196" s="62"/>
      <c r="H196" s="26"/>
      <c r="I196" s="62"/>
      <c r="J196" s="62"/>
      <c r="K196" s="62"/>
      <c r="L196" s="62"/>
      <c r="M196" s="62"/>
      <c r="N196" s="62"/>
    </row>
    <row r="197" spans="3:14" s="13" customFormat="1" ht="15" customHeight="1" x14ac:dyDescent="0.3">
      <c r="C197" s="39"/>
      <c r="D197" s="78" t="s">
        <v>170</v>
      </c>
      <c r="E197" s="32" t="s">
        <v>57</v>
      </c>
      <c r="F197" s="62">
        <f>2*N188</f>
        <v>64</v>
      </c>
      <c r="G197" s="62"/>
      <c r="H197" s="26"/>
      <c r="I197" s="62"/>
      <c r="J197" s="62"/>
      <c r="K197" s="62"/>
      <c r="L197" s="62"/>
      <c r="M197" s="62"/>
      <c r="N197" s="62"/>
    </row>
    <row r="198" spans="3:14" s="13" customFormat="1" ht="15" customHeight="1" x14ac:dyDescent="0.3">
      <c r="C198" s="39"/>
      <c r="D198" s="78" t="s">
        <v>171</v>
      </c>
      <c r="E198" s="32" t="s">
        <v>57</v>
      </c>
      <c r="F198" s="62">
        <f>2*N188</f>
        <v>64</v>
      </c>
      <c r="G198" s="62"/>
      <c r="H198" s="26"/>
      <c r="I198" s="62"/>
      <c r="J198" s="62"/>
      <c r="K198" s="62"/>
      <c r="L198" s="62"/>
      <c r="M198" s="62"/>
      <c r="N198" s="62"/>
    </row>
    <row r="199" spans="3:14" s="13" customFormat="1" ht="15" customHeight="1" x14ac:dyDescent="0.3">
      <c r="C199" s="39"/>
      <c r="D199" s="78" t="s">
        <v>172</v>
      </c>
      <c r="E199" s="32" t="s">
        <v>57</v>
      </c>
      <c r="F199" s="62">
        <f>4*N188</f>
        <v>128</v>
      </c>
      <c r="G199" s="62"/>
      <c r="H199" s="26"/>
      <c r="I199" s="62"/>
      <c r="J199" s="62"/>
      <c r="K199" s="62"/>
      <c r="L199" s="62"/>
      <c r="M199" s="62"/>
      <c r="N199" s="62"/>
    </row>
    <row r="200" spans="3:14" s="13" customFormat="1" ht="15" customHeight="1" x14ac:dyDescent="0.3">
      <c r="C200" s="39"/>
      <c r="D200" s="78"/>
      <c r="E200" s="32"/>
      <c r="F200" s="62"/>
      <c r="G200" s="62"/>
      <c r="H200" s="26"/>
      <c r="I200" s="62"/>
      <c r="J200" s="62"/>
      <c r="K200" s="62"/>
      <c r="L200" s="62"/>
      <c r="M200" s="62"/>
      <c r="N200" s="62"/>
    </row>
    <row r="201" spans="3:14" s="13" customFormat="1" ht="15" customHeight="1" x14ac:dyDescent="0.3">
      <c r="C201" s="39" t="str">
        <f>+RESUMEN!C97</f>
        <v>04.02.05.01.06</v>
      </c>
      <c r="D201" s="31" t="str">
        <f>+RESUMEN!D97</f>
        <v>VALVULA ESFERICA DE BRONCE PESADA DE 2"</v>
      </c>
      <c r="E201" s="68" t="str">
        <f>+RESUMEN!E97</f>
        <v>UND</v>
      </c>
      <c r="F201" s="62"/>
      <c r="G201" s="62"/>
      <c r="H201" s="26"/>
      <c r="I201" s="62"/>
      <c r="J201" s="62"/>
      <c r="K201" s="62"/>
      <c r="L201" s="62"/>
      <c r="M201" s="70"/>
      <c r="N201" s="70">
        <f>+SUM(M202:M205)</f>
        <v>17</v>
      </c>
    </row>
    <row r="202" spans="3:14" s="13" customFormat="1" ht="15" customHeight="1" x14ac:dyDescent="0.3">
      <c r="C202" s="39"/>
      <c r="D202" s="64" t="s">
        <v>183</v>
      </c>
      <c r="E202" s="32" t="s">
        <v>57</v>
      </c>
      <c r="F202" s="62">
        <v>1</v>
      </c>
      <c r="G202" s="62">
        <v>2</v>
      </c>
      <c r="H202" s="26"/>
      <c r="I202" s="62"/>
      <c r="J202" s="62"/>
      <c r="K202" s="62"/>
      <c r="L202" s="62"/>
      <c r="M202" s="62">
        <f t="shared" ref="M202:M205" si="49">+PRODUCT(F202:L202)</f>
        <v>2</v>
      </c>
      <c r="N202" s="62"/>
    </row>
    <row r="203" spans="3:14" s="13" customFormat="1" ht="15" customHeight="1" x14ac:dyDescent="0.3">
      <c r="C203" s="39"/>
      <c r="D203" s="64" t="s">
        <v>178</v>
      </c>
      <c r="E203" s="32" t="s">
        <v>57</v>
      </c>
      <c r="F203" s="62">
        <v>1</v>
      </c>
      <c r="G203" s="62">
        <v>5</v>
      </c>
      <c r="H203" s="26"/>
      <c r="I203" s="62"/>
      <c r="J203" s="62"/>
      <c r="K203" s="62"/>
      <c r="L203" s="62"/>
      <c r="M203" s="62">
        <f t="shared" si="49"/>
        <v>5</v>
      </c>
      <c r="N203" s="62"/>
    </row>
    <row r="204" spans="3:14" s="13" customFormat="1" ht="15" customHeight="1" x14ac:dyDescent="0.3">
      <c r="C204" s="39"/>
      <c r="D204" s="64" t="s">
        <v>179</v>
      </c>
      <c r="E204" s="32" t="s">
        <v>57</v>
      </c>
      <c r="F204" s="62">
        <v>1</v>
      </c>
      <c r="G204" s="62">
        <v>5</v>
      </c>
      <c r="H204" s="26"/>
      <c r="I204" s="62"/>
      <c r="J204" s="62"/>
      <c r="K204" s="62"/>
      <c r="L204" s="62"/>
      <c r="M204" s="62">
        <f>+PRODUCT(F204:L204)</f>
        <v>5</v>
      </c>
      <c r="N204" s="62"/>
    </row>
    <row r="205" spans="3:14" s="13" customFormat="1" ht="15" customHeight="1" x14ac:dyDescent="0.3">
      <c r="C205" s="39"/>
      <c r="D205" s="64" t="s">
        <v>180</v>
      </c>
      <c r="E205" s="32" t="s">
        <v>57</v>
      </c>
      <c r="F205" s="62">
        <v>1</v>
      </c>
      <c r="G205" s="62">
        <v>5</v>
      </c>
      <c r="H205" s="26"/>
      <c r="I205" s="62"/>
      <c r="J205" s="62"/>
      <c r="K205" s="62"/>
      <c r="L205" s="62"/>
      <c r="M205" s="62">
        <f t="shared" si="49"/>
        <v>5</v>
      </c>
      <c r="N205" s="62"/>
    </row>
    <row r="206" spans="3:14" s="13" customFormat="1" ht="15" customHeight="1" x14ac:dyDescent="0.3">
      <c r="C206" s="39"/>
      <c r="D206" s="64"/>
      <c r="E206" s="32"/>
      <c r="F206" s="62"/>
      <c r="G206" s="62"/>
      <c r="H206" s="26"/>
      <c r="I206" s="62"/>
      <c r="J206" s="62"/>
      <c r="K206" s="62"/>
      <c r="L206" s="62"/>
      <c r="M206" s="62"/>
      <c r="N206" s="62"/>
    </row>
    <row r="207" spans="3:14" s="13" customFormat="1" ht="15" customHeight="1" x14ac:dyDescent="0.3">
      <c r="C207" s="39"/>
      <c r="D207" s="79" t="s">
        <v>162</v>
      </c>
      <c r="E207" s="32"/>
      <c r="F207" s="62"/>
      <c r="G207" s="62"/>
      <c r="H207" s="26"/>
      <c r="I207" s="62"/>
      <c r="J207" s="62"/>
      <c r="K207" s="62"/>
      <c r="L207" s="62"/>
      <c r="M207" s="62"/>
      <c r="N207" s="62"/>
    </row>
    <row r="208" spans="3:14" s="13" customFormat="1" ht="15" customHeight="1" x14ac:dyDescent="0.3">
      <c r="C208" s="39"/>
      <c r="D208" s="78" t="s">
        <v>173</v>
      </c>
      <c r="E208" s="32" t="s">
        <v>57</v>
      </c>
      <c r="F208" s="62">
        <f>+N201</f>
        <v>17</v>
      </c>
      <c r="G208" s="62"/>
      <c r="H208" s="26"/>
      <c r="I208" s="62"/>
      <c r="J208" s="62"/>
      <c r="K208" s="62"/>
      <c r="L208" s="62"/>
      <c r="M208" s="62"/>
      <c r="N208" s="62"/>
    </row>
    <row r="209" spans="3:14" s="13" customFormat="1" ht="15" customHeight="1" x14ac:dyDescent="0.3">
      <c r="C209" s="39"/>
      <c r="D209" s="78" t="s">
        <v>174</v>
      </c>
      <c r="E209" s="32" t="s">
        <v>57</v>
      </c>
      <c r="F209" s="62">
        <f>2*N201</f>
        <v>34</v>
      </c>
      <c r="G209" s="62"/>
      <c r="H209" s="26"/>
      <c r="I209" s="62"/>
      <c r="J209" s="62"/>
      <c r="K209" s="62"/>
      <c r="L209" s="62"/>
      <c r="M209" s="62"/>
      <c r="N209" s="62"/>
    </row>
    <row r="210" spans="3:14" s="13" customFormat="1" ht="15" customHeight="1" x14ac:dyDescent="0.3">
      <c r="C210" s="39"/>
      <c r="D210" s="78" t="s">
        <v>175</v>
      </c>
      <c r="E210" s="32" t="s">
        <v>57</v>
      </c>
      <c r="F210" s="62">
        <f>2*N201</f>
        <v>34</v>
      </c>
      <c r="G210" s="62"/>
      <c r="H210" s="26"/>
      <c r="I210" s="62"/>
      <c r="J210" s="62"/>
      <c r="K210" s="62"/>
      <c r="L210" s="62"/>
      <c r="M210" s="62"/>
      <c r="N210" s="62"/>
    </row>
    <row r="211" spans="3:14" s="13" customFormat="1" ht="15" customHeight="1" x14ac:dyDescent="0.3">
      <c r="C211" s="39"/>
      <c r="D211" s="78" t="s">
        <v>176</v>
      </c>
      <c r="E211" s="32" t="s">
        <v>57</v>
      </c>
      <c r="F211" s="62">
        <f>2*N201</f>
        <v>34</v>
      </c>
      <c r="G211" s="62"/>
      <c r="H211" s="26"/>
      <c r="I211" s="62"/>
      <c r="J211" s="62"/>
      <c r="K211" s="62"/>
      <c r="L211" s="62"/>
      <c r="M211" s="62"/>
      <c r="N211" s="62"/>
    </row>
    <row r="212" spans="3:14" s="13" customFormat="1" ht="15" customHeight="1" x14ac:dyDescent="0.3">
      <c r="C212" s="39"/>
      <c r="D212" s="31"/>
      <c r="E212" s="68"/>
      <c r="F212" s="62"/>
      <c r="G212" s="62"/>
      <c r="H212" s="26"/>
      <c r="I212" s="62"/>
      <c r="J212" s="62"/>
      <c r="K212" s="62"/>
      <c r="L212" s="62"/>
      <c r="M212" s="62"/>
      <c r="N212" s="62"/>
    </row>
    <row r="213" spans="3:14" s="13" customFormat="1" ht="15" customHeight="1" x14ac:dyDescent="0.3">
      <c r="C213" s="39" t="str">
        <f>+RESUMEN!C101</f>
        <v>04.02.05.01.10</v>
      </c>
      <c r="D213" s="31" t="str">
        <f>+RESUMEN!D101</f>
        <v>CAJA PARA VALVULA EN PARED, NICHO DE MAYOLICA Y TAPA METALICA</v>
      </c>
      <c r="E213" s="68" t="str">
        <f>+RESUMEN!E101</f>
        <v>UND</v>
      </c>
      <c r="F213" s="62">
        <v>1</v>
      </c>
      <c r="G213" s="62">
        <f>+N177+N188+N201</f>
        <v>51</v>
      </c>
      <c r="H213" s="26"/>
      <c r="I213" s="62"/>
      <c r="J213" s="62"/>
      <c r="K213" s="62"/>
      <c r="L213" s="62"/>
      <c r="M213" s="62">
        <f t="shared" ref="M213" si="50">+PRODUCT(F213:L213)</f>
        <v>51</v>
      </c>
      <c r="N213" s="70">
        <f>+SUM(M213)</f>
        <v>51</v>
      </c>
    </row>
    <row r="214" spans="3:14" s="13" customFormat="1" ht="15" customHeight="1" x14ac:dyDescent="0.3">
      <c r="C214" s="39"/>
      <c r="D214" s="31"/>
      <c r="E214" s="68"/>
      <c r="F214" s="62"/>
      <c r="G214" s="62"/>
      <c r="H214" s="26"/>
      <c r="I214" s="62"/>
      <c r="J214" s="62"/>
      <c r="K214" s="62"/>
      <c r="L214" s="62"/>
      <c r="M214" s="62"/>
      <c r="N214" s="62"/>
    </row>
    <row r="215" spans="3:14" s="13" customFormat="1" ht="15" customHeight="1" x14ac:dyDescent="0.3">
      <c r="C215" s="35" t="str">
        <f>+RESUMEN!C119</f>
        <v>04.04</v>
      </c>
      <c r="D215" s="25" t="str">
        <f>+RESUMEN!D119</f>
        <v>SISTEMA DE DESAGÜE</v>
      </c>
      <c r="E215" s="67"/>
      <c r="F215" s="26"/>
      <c r="G215" s="62"/>
      <c r="H215" s="26"/>
      <c r="I215" s="62"/>
      <c r="J215" s="62"/>
      <c r="K215" s="62"/>
      <c r="L215" s="62"/>
      <c r="M215" s="62"/>
      <c r="N215" s="62"/>
    </row>
    <row r="216" spans="3:14" s="13" customFormat="1" ht="15" customHeight="1" x14ac:dyDescent="0.3">
      <c r="C216" s="37" t="str">
        <f>+RESUMEN!C120</f>
        <v>04.04.01</v>
      </c>
      <c r="D216" s="36" t="str">
        <f>+RESUMEN!D120</f>
        <v>SALIDAS DE DESAGÜE Y VENTILACIÓN</v>
      </c>
      <c r="E216" s="67"/>
      <c r="F216" s="26"/>
      <c r="G216" s="62"/>
      <c r="H216" s="26"/>
      <c r="I216" s="62"/>
      <c r="J216" s="62"/>
      <c r="K216" s="62"/>
      <c r="L216" s="62"/>
      <c r="M216" s="62"/>
      <c r="N216" s="62"/>
    </row>
    <row r="217" spans="3:14" s="13" customFormat="1" ht="15" customHeight="1" x14ac:dyDescent="0.3">
      <c r="C217" s="39" t="str">
        <f>+RESUMEN!C121</f>
        <v>04.04.01.01</v>
      </c>
      <c r="D217" s="31" t="str">
        <f>+RESUMEN!D121</f>
        <v>SALIDA DE DESAGÜE PVC CP - Ø2"</v>
      </c>
      <c r="E217" s="68" t="str">
        <f>+RESUMEN!E121</f>
        <v>PTO</v>
      </c>
      <c r="F217" s="62"/>
      <c r="G217" s="62"/>
      <c r="H217" s="26"/>
      <c r="I217" s="62"/>
      <c r="J217" s="62"/>
      <c r="K217" s="62"/>
      <c r="L217" s="62"/>
      <c r="M217" s="70"/>
      <c r="N217" s="70">
        <f>+SUM(M218:M221)</f>
        <v>53</v>
      </c>
    </row>
    <row r="218" spans="3:14" s="13" customFormat="1" ht="15" customHeight="1" x14ac:dyDescent="0.3">
      <c r="C218" s="39"/>
      <c r="D218" s="64" t="s">
        <v>183</v>
      </c>
      <c r="E218" s="32" t="s">
        <v>57</v>
      </c>
      <c r="F218" s="62">
        <v>1</v>
      </c>
      <c r="G218" s="62">
        <f>+G37+G43</f>
        <v>3</v>
      </c>
      <c r="H218" s="26"/>
      <c r="I218" s="62"/>
      <c r="J218" s="62"/>
      <c r="K218" s="62"/>
      <c r="L218" s="62"/>
      <c r="M218" s="62">
        <f t="shared" ref="M218:M221" si="51">+PRODUCT(F218:L218)</f>
        <v>3</v>
      </c>
      <c r="N218" s="62"/>
    </row>
    <row r="219" spans="3:14" s="13" customFormat="1" ht="15" customHeight="1" x14ac:dyDescent="0.3">
      <c r="C219" s="39"/>
      <c r="D219" s="64" t="s">
        <v>178</v>
      </c>
      <c r="E219" s="32" t="s">
        <v>57</v>
      </c>
      <c r="F219" s="62">
        <v>1</v>
      </c>
      <c r="G219" s="62">
        <f>+G38+G44</f>
        <v>16</v>
      </c>
      <c r="H219" s="26"/>
      <c r="I219" s="62"/>
      <c r="J219" s="62"/>
      <c r="K219" s="62"/>
      <c r="L219" s="62"/>
      <c r="M219" s="62">
        <f t="shared" si="51"/>
        <v>16</v>
      </c>
      <c r="N219" s="62"/>
    </row>
    <row r="220" spans="3:14" s="13" customFormat="1" ht="15" customHeight="1" x14ac:dyDescent="0.3">
      <c r="C220" s="39"/>
      <c r="D220" s="64" t="s">
        <v>179</v>
      </c>
      <c r="E220" s="32" t="s">
        <v>57</v>
      </c>
      <c r="F220" s="62">
        <v>1</v>
      </c>
      <c r="G220" s="62">
        <f>+G39+G45</f>
        <v>17</v>
      </c>
      <c r="H220" s="26"/>
      <c r="I220" s="62"/>
      <c r="J220" s="62"/>
      <c r="K220" s="62"/>
      <c r="L220" s="62"/>
      <c r="M220" s="62">
        <f t="shared" si="51"/>
        <v>17</v>
      </c>
      <c r="N220" s="62"/>
    </row>
    <row r="221" spans="3:14" s="13" customFormat="1" ht="15" customHeight="1" x14ac:dyDescent="0.3">
      <c r="C221" s="39"/>
      <c r="D221" s="64" t="s">
        <v>180</v>
      </c>
      <c r="E221" s="32" t="s">
        <v>57</v>
      </c>
      <c r="F221" s="62">
        <v>1</v>
      </c>
      <c r="G221" s="62">
        <f>+G40+G46</f>
        <v>17</v>
      </c>
      <c r="H221" s="26"/>
      <c r="I221" s="62"/>
      <c r="J221" s="62"/>
      <c r="K221" s="62"/>
      <c r="L221" s="62"/>
      <c r="M221" s="62">
        <f t="shared" si="51"/>
        <v>17</v>
      </c>
      <c r="N221" s="62"/>
    </row>
    <row r="222" spans="3:14" s="13" customFormat="1" ht="15" customHeight="1" x14ac:dyDescent="0.3">
      <c r="C222" s="39"/>
      <c r="D222" s="31"/>
      <c r="E222" s="68"/>
      <c r="F222" s="62"/>
      <c r="G222" s="62"/>
      <c r="H222" s="26"/>
      <c r="I222" s="62"/>
      <c r="J222" s="62"/>
      <c r="K222" s="62"/>
      <c r="L222" s="62"/>
      <c r="M222" s="62"/>
      <c r="N222" s="62"/>
    </row>
    <row r="223" spans="3:14" s="13" customFormat="1" ht="15" customHeight="1" x14ac:dyDescent="0.3">
      <c r="C223" s="39" t="str">
        <f>+RESUMEN!C122</f>
        <v>04.04.01.02</v>
      </c>
      <c r="D223" s="31" t="str">
        <f>+RESUMEN!D122</f>
        <v>SALIDA DE DESAGÜE PVC CP - Ø4"</v>
      </c>
      <c r="E223" s="68" t="str">
        <f>+RESUMEN!E122</f>
        <v>PTO</v>
      </c>
      <c r="F223" s="62"/>
      <c r="G223" s="62"/>
      <c r="H223" s="26"/>
      <c r="I223" s="62"/>
      <c r="J223" s="62"/>
      <c r="K223" s="62"/>
      <c r="L223" s="62"/>
      <c r="M223" s="70"/>
      <c r="N223" s="70">
        <f>+SUM(M224:M227)</f>
        <v>38</v>
      </c>
    </row>
    <row r="224" spans="3:14" s="13" customFormat="1" ht="15" customHeight="1" x14ac:dyDescent="0.3">
      <c r="C224" s="39"/>
      <c r="D224" s="64" t="s">
        <v>183</v>
      </c>
      <c r="E224" s="32" t="s">
        <v>57</v>
      </c>
      <c r="F224" s="62">
        <v>1</v>
      </c>
      <c r="G224" s="62">
        <f>+G13</f>
        <v>2</v>
      </c>
      <c r="H224" s="26"/>
      <c r="I224" s="62"/>
      <c r="J224" s="62"/>
      <c r="K224" s="62"/>
      <c r="L224" s="62"/>
      <c r="M224" s="62">
        <f t="shared" ref="M224:M227" si="52">+PRODUCT(F224:L224)</f>
        <v>2</v>
      </c>
      <c r="N224" s="62"/>
    </row>
    <row r="225" spans="3:14" s="13" customFormat="1" ht="15" customHeight="1" x14ac:dyDescent="0.3">
      <c r="C225" s="39"/>
      <c r="D225" s="64" t="s">
        <v>178</v>
      </c>
      <c r="E225" s="32" t="s">
        <v>57</v>
      </c>
      <c r="F225" s="62">
        <v>1</v>
      </c>
      <c r="G225" s="62">
        <f>+G14</f>
        <v>12</v>
      </c>
      <c r="H225" s="26"/>
      <c r="I225" s="62"/>
      <c r="J225" s="62"/>
      <c r="K225" s="62"/>
      <c r="L225" s="62"/>
      <c r="M225" s="62">
        <f t="shared" si="52"/>
        <v>12</v>
      </c>
      <c r="N225" s="62"/>
    </row>
    <row r="226" spans="3:14" s="13" customFormat="1" ht="15" customHeight="1" x14ac:dyDescent="0.3">
      <c r="C226" s="39"/>
      <c r="D226" s="64" t="s">
        <v>179</v>
      </c>
      <c r="E226" s="32" t="s">
        <v>57</v>
      </c>
      <c r="F226" s="62">
        <v>1</v>
      </c>
      <c r="G226" s="62">
        <f>+G15</f>
        <v>12</v>
      </c>
      <c r="H226" s="26"/>
      <c r="I226" s="62"/>
      <c r="J226" s="62"/>
      <c r="K226" s="62"/>
      <c r="L226" s="62"/>
      <c r="M226" s="62">
        <f t="shared" si="52"/>
        <v>12</v>
      </c>
      <c r="N226" s="62"/>
    </row>
    <row r="227" spans="3:14" s="13" customFormat="1" ht="15" customHeight="1" x14ac:dyDescent="0.3">
      <c r="C227" s="39"/>
      <c r="D227" s="64" t="s">
        <v>180</v>
      </c>
      <c r="E227" s="32" t="s">
        <v>57</v>
      </c>
      <c r="F227" s="62">
        <v>1</v>
      </c>
      <c r="G227" s="62">
        <f>+G16</f>
        <v>12</v>
      </c>
      <c r="H227" s="26"/>
      <c r="I227" s="62"/>
      <c r="J227" s="62"/>
      <c r="K227" s="62"/>
      <c r="L227" s="62"/>
      <c r="M227" s="62">
        <f t="shared" si="52"/>
        <v>12</v>
      </c>
      <c r="N227" s="62"/>
    </row>
    <row r="228" spans="3:14" s="13" customFormat="1" ht="15" customHeight="1" x14ac:dyDescent="0.3">
      <c r="C228" s="39"/>
      <c r="D228" s="31"/>
      <c r="E228" s="68"/>
      <c r="F228" s="62"/>
      <c r="G228" s="62"/>
      <c r="H228" s="26"/>
      <c r="I228" s="62"/>
      <c r="J228" s="62"/>
      <c r="K228" s="62"/>
      <c r="L228" s="62"/>
      <c r="M228" s="62"/>
      <c r="N228" s="62"/>
    </row>
    <row r="229" spans="3:14" s="13" customFormat="1" ht="15" customHeight="1" x14ac:dyDescent="0.3">
      <c r="C229" s="37" t="str">
        <f>+RESUMEN!C123</f>
        <v>04.04.02</v>
      </c>
      <c r="D229" s="36" t="str">
        <f>+RESUMEN!D123</f>
        <v>REDES DE DERIVACIÓN</v>
      </c>
      <c r="E229" s="67"/>
      <c r="F229" s="26"/>
      <c r="G229" s="62"/>
      <c r="H229" s="26"/>
      <c r="I229" s="62"/>
      <c r="J229" s="62"/>
      <c r="K229" s="62"/>
      <c r="L229" s="62"/>
      <c r="M229" s="62"/>
      <c r="N229" s="62"/>
    </row>
    <row r="230" spans="3:14" s="13" customFormat="1" ht="15" customHeight="1" x14ac:dyDescent="0.3">
      <c r="C230" s="39" t="str">
        <f>+RESUMEN!C124</f>
        <v>04.04.02.01</v>
      </c>
      <c r="D230" s="31" t="str">
        <f>+RESUMEN!D124</f>
        <v>TUBERIA PVC CP - Ø2" NTP ISO 4435:2005 SN 4</v>
      </c>
      <c r="E230" s="68" t="str">
        <f>+RESUMEN!E124</f>
        <v>ML</v>
      </c>
      <c r="F230" s="62"/>
      <c r="G230" s="62"/>
      <c r="H230" s="26"/>
      <c r="I230" s="62"/>
      <c r="J230" s="62"/>
      <c r="K230" s="62"/>
      <c r="L230" s="62"/>
      <c r="M230" s="70"/>
      <c r="N230" s="70">
        <f>+SUM(M231:M234)</f>
        <v>157</v>
      </c>
    </row>
    <row r="231" spans="3:14" s="13" customFormat="1" ht="15" customHeight="1" x14ac:dyDescent="0.3">
      <c r="C231" s="39"/>
      <c r="D231" s="64" t="s">
        <v>183</v>
      </c>
      <c r="E231" s="32" t="s">
        <v>53</v>
      </c>
      <c r="F231" s="62">
        <v>1</v>
      </c>
      <c r="G231" s="62"/>
      <c r="H231" s="62">
        <f>3+(2*G218)</f>
        <v>9</v>
      </c>
      <c r="I231" s="62"/>
      <c r="J231" s="62"/>
      <c r="K231" s="62"/>
      <c r="L231" s="62"/>
      <c r="M231" s="62">
        <f t="shared" ref="M231:M234" si="53">+PRODUCT(F231:L231)</f>
        <v>9</v>
      </c>
      <c r="N231" s="62"/>
    </row>
    <row r="232" spans="3:14" s="13" customFormat="1" ht="15" customHeight="1" x14ac:dyDescent="0.3">
      <c r="C232" s="39"/>
      <c r="D232" s="64" t="s">
        <v>178</v>
      </c>
      <c r="E232" s="32" t="s">
        <v>53</v>
      </c>
      <c r="F232" s="62">
        <v>1</v>
      </c>
      <c r="G232" s="62"/>
      <c r="H232" s="62">
        <f>16+(2*G219)</f>
        <v>48</v>
      </c>
      <c r="I232" s="62"/>
      <c r="J232" s="62"/>
      <c r="K232" s="62"/>
      <c r="L232" s="62"/>
      <c r="M232" s="62">
        <f t="shared" si="53"/>
        <v>48</v>
      </c>
      <c r="N232" s="62"/>
    </row>
    <row r="233" spans="3:14" s="13" customFormat="1" ht="15" customHeight="1" x14ac:dyDescent="0.3">
      <c r="C233" s="39"/>
      <c r="D233" s="64" t="s">
        <v>179</v>
      </c>
      <c r="E233" s="32" t="s">
        <v>53</v>
      </c>
      <c r="F233" s="62">
        <v>1</v>
      </c>
      <c r="G233" s="62"/>
      <c r="H233" s="62">
        <f>16+(2*G220)</f>
        <v>50</v>
      </c>
      <c r="I233" s="62"/>
      <c r="J233" s="62"/>
      <c r="K233" s="62"/>
      <c r="L233" s="62"/>
      <c r="M233" s="62">
        <f t="shared" si="53"/>
        <v>50</v>
      </c>
      <c r="N233" s="62"/>
    </row>
    <row r="234" spans="3:14" s="13" customFormat="1" ht="15" customHeight="1" x14ac:dyDescent="0.3">
      <c r="C234" s="39"/>
      <c r="D234" s="64" t="s">
        <v>180</v>
      </c>
      <c r="E234" s="32" t="s">
        <v>53</v>
      </c>
      <c r="F234" s="62">
        <v>1</v>
      </c>
      <c r="G234" s="62"/>
      <c r="H234" s="62">
        <f>16+(2*G221)</f>
        <v>50</v>
      </c>
      <c r="I234" s="62"/>
      <c r="J234" s="62"/>
      <c r="K234" s="62"/>
      <c r="L234" s="62"/>
      <c r="M234" s="62">
        <f t="shared" si="53"/>
        <v>50</v>
      </c>
      <c r="N234" s="62"/>
    </row>
    <row r="235" spans="3:14" s="13" customFormat="1" ht="15" customHeight="1" x14ac:dyDescent="0.3">
      <c r="C235" s="39"/>
      <c r="D235" s="31"/>
      <c r="E235" s="68"/>
      <c r="F235" s="62"/>
      <c r="G235" s="62"/>
      <c r="H235" s="26"/>
      <c r="I235" s="62"/>
      <c r="J235" s="62"/>
      <c r="K235" s="62"/>
      <c r="L235" s="62"/>
      <c r="M235" s="62"/>
      <c r="N235" s="62"/>
    </row>
    <row r="236" spans="3:14" s="13" customFormat="1" ht="15" customHeight="1" x14ac:dyDescent="0.3">
      <c r="C236" s="39" t="str">
        <f>+RESUMEN!C125</f>
        <v>04.04.02.02</v>
      </c>
      <c r="D236" s="31" t="str">
        <f>+RESUMEN!D125</f>
        <v>TUBERIA PVC CP - Ø4" NTP ISO 4435:2005 SN 4</v>
      </c>
      <c r="E236" s="68" t="str">
        <f>+RESUMEN!E125</f>
        <v>ML</v>
      </c>
      <c r="F236" s="62"/>
      <c r="G236" s="62"/>
      <c r="H236" s="26"/>
      <c r="I236" s="62"/>
      <c r="J236" s="62"/>
      <c r="K236" s="62"/>
      <c r="L236" s="62"/>
      <c r="M236" s="70"/>
      <c r="N236" s="70">
        <f>+SUM(M237:M240)</f>
        <v>353.22</v>
      </c>
    </row>
    <row r="237" spans="3:14" s="13" customFormat="1" ht="15" customHeight="1" x14ac:dyDescent="0.3">
      <c r="C237" s="39"/>
      <c r="D237" s="64" t="s">
        <v>183</v>
      </c>
      <c r="E237" s="32" t="s">
        <v>53</v>
      </c>
      <c r="F237" s="62">
        <v>1</v>
      </c>
      <c r="G237" s="62"/>
      <c r="H237" s="62">
        <f>6.42+(3*G224)</f>
        <v>12.42</v>
      </c>
      <c r="I237" s="62"/>
      <c r="J237" s="62"/>
      <c r="K237" s="62"/>
      <c r="L237" s="62"/>
      <c r="M237" s="62">
        <f>+PRODUCT(F237:L237)</f>
        <v>12.42</v>
      </c>
      <c r="N237" s="62"/>
    </row>
    <row r="238" spans="3:14" s="13" customFormat="1" ht="15" customHeight="1" x14ac:dyDescent="0.3">
      <c r="C238" s="39"/>
      <c r="D238" s="64" t="s">
        <v>178</v>
      </c>
      <c r="E238" s="32" t="s">
        <v>53</v>
      </c>
      <c r="F238" s="62">
        <v>1</v>
      </c>
      <c r="G238" s="62"/>
      <c r="H238" s="62">
        <f>51.6+(3*G225)+(6.5*2)</f>
        <v>100.6</v>
      </c>
      <c r="I238" s="62"/>
      <c r="J238" s="62"/>
      <c r="K238" s="62"/>
      <c r="L238" s="62"/>
      <c r="M238" s="62">
        <f t="shared" ref="M238:M240" si="54">+PRODUCT(F238:L238)</f>
        <v>100.6</v>
      </c>
      <c r="N238" s="62"/>
    </row>
    <row r="239" spans="3:14" s="13" customFormat="1" ht="15" customHeight="1" x14ac:dyDescent="0.3">
      <c r="C239" s="39"/>
      <c r="D239" s="64" t="s">
        <v>179</v>
      </c>
      <c r="E239" s="32" t="s">
        <v>53</v>
      </c>
      <c r="F239" s="62">
        <v>1</v>
      </c>
      <c r="G239" s="62"/>
      <c r="H239" s="62">
        <f>51.6+(6.5*5)+(3*G226)</f>
        <v>120.1</v>
      </c>
      <c r="I239" s="62"/>
      <c r="J239" s="62"/>
      <c r="K239" s="62"/>
      <c r="L239" s="62"/>
      <c r="M239" s="62">
        <f t="shared" si="54"/>
        <v>120.1</v>
      </c>
      <c r="N239" s="62"/>
    </row>
    <row r="240" spans="3:14" s="13" customFormat="1" ht="15" customHeight="1" x14ac:dyDescent="0.3">
      <c r="C240" s="39"/>
      <c r="D240" s="64" t="s">
        <v>180</v>
      </c>
      <c r="E240" s="32" t="s">
        <v>53</v>
      </c>
      <c r="F240" s="62">
        <v>1</v>
      </c>
      <c r="G240" s="62"/>
      <c r="H240" s="62">
        <f>51.6+(6.5*5)+(3*G227)</f>
        <v>120.1</v>
      </c>
      <c r="I240" s="62"/>
      <c r="J240" s="62"/>
      <c r="K240" s="62"/>
      <c r="L240" s="62"/>
      <c r="M240" s="62">
        <f t="shared" si="54"/>
        <v>120.1</v>
      </c>
      <c r="N240" s="62"/>
    </row>
    <row r="241" spans="3:17" s="13" customFormat="1" ht="15" customHeight="1" x14ac:dyDescent="0.3">
      <c r="C241" s="39"/>
      <c r="D241" s="31"/>
      <c r="E241" s="68"/>
      <c r="F241" s="62"/>
      <c r="G241" s="62"/>
      <c r="H241" s="26"/>
      <c r="I241" s="62"/>
      <c r="J241" s="62"/>
      <c r="K241" s="62"/>
      <c r="L241" s="62"/>
      <c r="M241" s="62"/>
      <c r="N241" s="62"/>
    </row>
    <row r="242" spans="3:17" s="13" customFormat="1" ht="15" customHeight="1" x14ac:dyDescent="0.3">
      <c r="C242" s="39" t="str">
        <f>+RESUMEN!C126</f>
        <v>04.04.02.03</v>
      </c>
      <c r="D242" s="31" t="str">
        <f>+RESUMEN!D126</f>
        <v>TUBERIA PVC CP - Ø2" (VENTILACIÓN) NTP ISO 4435:2005 SN 4</v>
      </c>
      <c r="E242" s="68" t="str">
        <f>+RESUMEN!E126</f>
        <v>ML</v>
      </c>
      <c r="F242" s="62"/>
      <c r="G242" s="62"/>
      <c r="H242" s="62"/>
      <c r="I242" s="62"/>
      <c r="J242" s="62"/>
      <c r="K242" s="62"/>
      <c r="L242" s="62"/>
      <c r="M242" s="70"/>
      <c r="N242" s="70">
        <f>+SUM(M243:M246)</f>
        <v>322.60000000000002</v>
      </c>
    </row>
    <row r="243" spans="3:17" s="13" customFormat="1" ht="15" customHeight="1" x14ac:dyDescent="0.3">
      <c r="C243" s="39"/>
      <c r="D243" s="64" t="s">
        <v>183</v>
      </c>
      <c r="E243" s="32" t="s">
        <v>53</v>
      </c>
      <c r="F243" s="62">
        <v>1</v>
      </c>
      <c r="G243" s="62"/>
      <c r="H243" s="62">
        <f>5.6+6.5</f>
        <v>12.1</v>
      </c>
      <c r="I243" s="62"/>
      <c r="J243" s="62"/>
      <c r="K243" s="62"/>
      <c r="L243" s="62"/>
      <c r="M243" s="62">
        <f t="shared" ref="M243:M246" si="55">+PRODUCT(F243:L243)</f>
        <v>12.1</v>
      </c>
      <c r="N243" s="62"/>
    </row>
    <row r="244" spans="3:17" s="13" customFormat="1" ht="15" customHeight="1" x14ac:dyDescent="0.3">
      <c r="C244" s="39"/>
      <c r="D244" s="64" t="s">
        <v>178</v>
      </c>
      <c r="E244" s="32" t="s">
        <v>53</v>
      </c>
      <c r="F244" s="62">
        <v>1</v>
      </c>
      <c r="G244" s="62"/>
      <c r="H244" s="62">
        <f>69.5+(6.5*6)</f>
        <v>108.5</v>
      </c>
      <c r="I244" s="62"/>
      <c r="J244" s="62"/>
      <c r="K244" s="62"/>
      <c r="L244" s="62"/>
      <c r="M244" s="62">
        <f t="shared" si="55"/>
        <v>108.5</v>
      </c>
      <c r="N244" s="62"/>
    </row>
    <row r="245" spans="3:17" s="13" customFormat="1" ht="15" customHeight="1" x14ac:dyDescent="0.3">
      <c r="C245" s="39"/>
      <c r="D245" s="64" t="s">
        <v>179</v>
      </c>
      <c r="E245" s="32" t="s">
        <v>53</v>
      </c>
      <c r="F245" s="62">
        <v>1</v>
      </c>
      <c r="G245" s="62"/>
      <c r="H245" s="62">
        <f>69.5+(6.5*6)</f>
        <v>108.5</v>
      </c>
      <c r="I245" s="62"/>
      <c r="J245" s="62"/>
      <c r="K245" s="62"/>
      <c r="L245" s="62"/>
      <c r="M245" s="62">
        <f t="shared" si="55"/>
        <v>108.5</v>
      </c>
      <c r="N245" s="62"/>
    </row>
    <row r="246" spans="3:17" s="13" customFormat="1" ht="15" customHeight="1" x14ac:dyDescent="0.3">
      <c r="C246" s="39"/>
      <c r="D246" s="64" t="s">
        <v>180</v>
      </c>
      <c r="E246" s="32" t="s">
        <v>53</v>
      </c>
      <c r="F246" s="62">
        <v>1</v>
      </c>
      <c r="G246" s="62"/>
      <c r="H246" s="62">
        <f>69.5+(4*6)</f>
        <v>93.5</v>
      </c>
      <c r="I246" s="62"/>
      <c r="J246" s="62"/>
      <c r="K246" s="62"/>
      <c r="L246" s="62"/>
      <c r="M246" s="62">
        <f t="shared" si="55"/>
        <v>93.5</v>
      </c>
      <c r="N246" s="62"/>
    </row>
    <row r="247" spans="3:17" s="13" customFormat="1" ht="15" customHeight="1" x14ac:dyDescent="0.3">
      <c r="C247" s="39"/>
      <c r="D247" s="31"/>
      <c r="E247" s="68"/>
      <c r="F247" s="62"/>
      <c r="G247" s="62"/>
      <c r="H247" s="62"/>
      <c r="I247" s="62"/>
      <c r="J247" s="62"/>
      <c r="K247" s="62"/>
      <c r="L247" s="62"/>
      <c r="M247" s="62"/>
      <c r="N247" s="62"/>
    </row>
    <row r="248" spans="3:17" s="13" customFormat="1" ht="15" customHeight="1" x14ac:dyDescent="0.3">
      <c r="C248" s="37" t="str">
        <f>+RESUMEN!C127</f>
        <v>04.04.03</v>
      </c>
      <c r="D248" s="36" t="str">
        <f>+RESUMEN!D127</f>
        <v>REDES COLECTORAS</v>
      </c>
      <c r="E248" s="67"/>
      <c r="F248" s="26"/>
      <c r="G248" s="62"/>
      <c r="H248" s="62"/>
      <c r="I248" s="62"/>
      <c r="J248" s="62"/>
      <c r="K248" s="62"/>
      <c r="L248" s="62"/>
      <c r="M248" s="62"/>
      <c r="N248" s="62"/>
    </row>
    <row r="249" spans="3:17" s="13" customFormat="1" ht="15" customHeight="1" x14ac:dyDescent="0.3">
      <c r="C249" s="39" t="str">
        <f>+RESUMEN!C128</f>
        <v>04.04.03.01</v>
      </c>
      <c r="D249" s="31" t="str">
        <f>+RESUMEN!D128</f>
        <v>TUBERIA PVC NTP ISO 4435:2005 SN 4 - Ø4"</v>
      </c>
      <c r="E249" s="68" t="str">
        <f>+RESUMEN!E128</f>
        <v>ML</v>
      </c>
      <c r="F249" s="62"/>
      <c r="G249" s="62"/>
      <c r="H249" s="62"/>
      <c r="I249" s="62"/>
      <c r="J249" s="62"/>
      <c r="K249" s="62"/>
      <c r="L249" s="62"/>
      <c r="M249" s="62"/>
      <c r="N249" s="70">
        <f>+SUM(M250)</f>
        <v>18</v>
      </c>
    </row>
    <row r="250" spans="3:17" s="13" customFormat="1" ht="15" customHeight="1" x14ac:dyDescent="0.3">
      <c r="C250" s="39"/>
      <c r="D250" s="64" t="s">
        <v>183</v>
      </c>
      <c r="E250" s="32" t="s">
        <v>53</v>
      </c>
      <c r="F250" s="62">
        <v>1</v>
      </c>
      <c r="G250" s="62"/>
      <c r="H250" s="62">
        <v>18</v>
      </c>
      <c r="I250" s="62"/>
      <c r="J250" s="62"/>
      <c r="K250" s="62"/>
      <c r="L250" s="62"/>
      <c r="M250" s="62">
        <f t="shared" ref="M250" si="56">+PRODUCT(F250:L250)</f>
        <v>18</v>
      </c>
      <c r="N250" s="62"/>
    </row>
    <row r="251" spans="3:17" s="13" customFormat="1" ht="15" customHeight="1" x14ac:dyDescent="0.3">
      <c r="C251" s="39"/>
      <c r="D251" s="64"/>
      <c r="E251" s="32"/>
      <c r="F251" s="62"/>
      <c r="G251" s="62"/>
      <c r="H251" s="62"/>
      <c r="I251" s="62"/>
      <c r="J251" s="62"/>
      <c r="K251" s="62"/>
      <c r="L251" s="62"/>
      <c r="M251" s="62"/>
      <c r="N251" s="62"/>
    </row>
    <row r="252" spans="3:17" s="13" customFormat="1" ht="15" customHeight="1" x14ac:dyDescent="0.3">
      <c r="C252" s="39" t="str">
        <f>+RESUMEN!C129</f>
        <v>04.04.03.02</v>
      </c>
      <c r="D252" s="31" t="str">
        <f>+RESUMEN!D129</f>
        <v>TUBERIA PVC NTP ISO 4435:2005 SN 4 - Ø6"</v>
      </c>
      <c r="E252" s="68" t="str">
        <f>+RESUMEN!E129</f>
        <v>ML</v>
      </c>
      <c r="F252" s="62"/>
      <c r="G252" s="62"/>
      <c r="H252" s="62"/>
      <c r="I252" s="62"/>
      <c r="J252" s="62"/>
      <c r="K252" s="62"/>
      <c r="L252" s="62"/>
      <c r="M252" s="62"/>
      <c r="N252" s="70">
        <f>+SUM(M253)</f>
        <v>55.2</v>
      </c>
    </row>
    <row r="253" spans="3:17" s="13" customFormat="1" ht="15" customHeight="1" x14ac:dyDescent="0.3">
      <c r="C253" s="39"/>
      <c r="D253" s="64" t="s">
        <v>183</v>
      </c>
      <c r="E253" s="32" t="s">
        <v>53</v>
      </c>
      <c r="F253" s="62">
        <v>1</v>
      </c>
      <c r="G253" s="62"/>
      <c r="H253" s="62">
        <v>55.2</v>
      </c>
      <c r="I253" s="62"/>
      <c r="J253" s="62"/>
      <c r="K253" s="62"/>
      <c r="L253" s="62"/>
      <c r="M253" s="62">
        <f t="shared" ref="M253" si="57">+PRODUCT(F253:L253)</f>
        <v>55.2</v>
      </c>
      <c r="N253" s="62"/>
    </row>
    <row r="254" spans="3:17" s="13" customFormat="1" ht="15" customHeight="1" x14ac:dyDescent="0.3">
      <c r="C254" s="39"/>
      <c r="D254" s="64"/>
      <c r="E254" s="32"/>
      <c r="F254" s="62"/>
      <c r="G254" s="62"/>
      <c r="H254" s="62"/>
      <c r="I254" s="62"/>
      <c r="J254" s="62"/>
      <c r="K254" s="62"/>
      <c r="L254" s="62"/>
      <c r="M254" s="62"/>
      <c r="N254" s="62"/>
    </row>
    <row r="255" spans="3:17" s="4" customFormat="1" ht="15" customHeight="1" x14ac:dyDescent="0.3">
      <c r="C255" s="37" t="str">
        <f>+RESUMEN!C131</f>
        <v>04.04.04</v>
      </c>
      <c r="D255" s="36" t="str">
        <f>+RESUMEN!D131</f>
        <v>RED COLECTORA DE DESAGÜE</v>
      </c>
      <c r="E255" s="67"/>
      <c r="F255" s="26"/>
      <c r="G255" s="62"/>
      <c r="H255" s="62"/>
      <c r="I255" s="62"/>
      <c r="J255" s="62"/>
      <c r="K255" s="62"/>
      <c r="L255" s="62"/>
      <c r="M255" s="62"/>
      <c r="N255" s="62"/>
      <c r="P255" s="5"/>
      <c r="Q255" s="5"/>
    </row>
    <row r="256" spans="3:17" s="4" customFormat="1" ht="15" customHeight="1" x14ac:dyDescent="0.3">
      <c r="C256" s="39" t="str">
        <f>+RESUMEN!C132</f>
        <v>04.04.04.01</v>
      </c>
      <c r="D256" s="31" t="str">
        <f>+RESUMEN!D132</f>
        <v>TRAZO, NIVELES Y REPLANTEO PRELIMINAR</v>
      </c>
      <c r="E256" s="68" t="str">
        <f>+RESUMEN!E132</f>
        <v>M2</v>
      </c>
      <c r="F256" s="62">
        <v>1</v>
      </c>
      <c r="G256" s="62"/>
      <c r="H256" s="62">
        <f>+H250+H253</f>
        <v>73.2</v>
      </c>
      <c r="I256" s="71">
        <v>0.4</v>
      </c>
      <c r="J256" s="62"/>
      <c r="K256" s="62">
        <f>+PRODUCT(F256:J256)</f>
        <v>29.28</v>
      </c>
      <c r="L256" s="62"/>
      <c r="M256" s="62"/>
      <c r="N256" s="70">
        <f>+K256</f>
        <v>29.28</v>
      </c>
      <c r="P256" s="5"/>
      <c r="Q256" s="5"/>
    </row>
    <row r="257" spans="3:17" s="4" customFormat="1" ht="15" customHeight="1" x14ac:dyDescent="0.3">
      <c r="C257" s="39"/>
      <c r="D257" s="31"/>
      <c r="E257" s="68"/>
      <c r="F257" s="62"/>
      <c r="G257" s="62"/>
      <c r="H257" s="62"/>
      <c r="I257" s="71"/>
      <c r="J257" s="62"/>
      <c r="K257" s="62"/>
      <c r="L257" s="62"/>
      <c r="M257" s="62"/>
      <c r="N257" s="62"/>
      <c r="P257" s="5"/>
      <c r="Q257" s="5"/>
    </row>
    <row r="258" spans="3:17" ht="15" customHeight="1" x14ac:dyDescent="0.3">
      <c r="C258" s="39" t="str">
        <f>+RESUMEN!C133</f>
        <v>04.04.04.02</v>
      </c>
      <c r="D258" s="31" t="str">
        <f>+RESUMEN!D133</f>
        <v>EXCAV. MANUAL DE ZANJA PARA TUB. EN TN  A=0.40 M,  PROF. 0.40M-2.00M</v>
      </c>
      <c r="E258" s="68" t="str">
        <f>+RESUMEN!E133</f>
        <v>M3</v>
      </c>
      <c r="F258" s="62">
        <v>1</v>
      </c>
      <c r="G258" s="62"/>
      <c r="H258" s="62">
        <f>+H256</f>
        <v>73.2</v>
      </c>
      <c r="I258" s="62">
        <f>+I256</f>
        <v>0.4</v>
      </c>
      <c r="J258" s="62">
        <v>1.5</v>
      </c>
      <c r="K258" s="62"/>
      <c r="L258" s="62">
        <f>+PRODUCT(F258:K258)</f>
        <v>43.92</v>
      </c>
      <c r="M258" s="62"/>
      <c r="N258" s="70">
        <f>+L258</f>
        <v>43.92</v>
      </c>
    </row>
    <row r="259" spans="3:17" ht="15" customHeight="1" x14ac:dyDescent="0.3">
      <c r="C259" s="39"/>
      <c r="D259" s="31"/>
      <c r="E259" s="68"/>
      <c r="F259" s="62"/>
      <c r="G259" s="62"/>
      <c r="H259" s="62"/>
      <c r="I259" s="62"/>
      <c r="J259" s="62"/>
      <c r="K259" s="62"/>
      <c r="L259" s="62"/>
      <c r="M259" s="62"/>
      <c r="N259" s="62"/>
    </row>
    <row r="260" spans="3:17" ht="15" customHeight="1" x14ac:dyDescent="0.3">
      <c r="C260" s="39" t="str">
        <f>+RESUMEN!C134</f>
        <v>04.04.04.03</v>
      </c>
      <c r="D260" s="31" t="str">
        <f>+RESUMEN!D134</f>
        <v>REFINE Y NIVELACION DE ZANJAS PARA TUBERIA (DESAGÜE)</v>
      </c>
      <c r="E260" s="68" t="str">
        <f>+RESUMEN!E134</f>
        <v>M2</v>
      </c>
      <c r="F260" s="62">
        <v>1</v>
      </c>
      <c r="G260" s="62"/>
      <c r="H260" s="62">
        <f>+H256</f>
        <v>73.2</v>
      </c>
      <c r="I260" s="62">
        <f>+I256</f>
        <v>0.4</v>
      </c>
      <c r="J260" s="62"/>
      <c r="K260" s="62">
        <f>+PRODUCT(F260:J260)</f>
        <v>29.28</v>
      </c>
      <c r="L260" s="62"/>
      <c r="M260" s="62"/>
      <c r="N260" s="70">
        <f>+K260</f>
        <v>29.28</v>
      </c>
    </row>
    <row r="261" spans="3:17" ht="15" customHeight="1" x14ac:dyDescent="0.3">
      <c r="C261" s="39"/>
      <c r="D261" s="31"/>
      <c r="E261" s="68"/>
      <c r="F261" s="62"/>
      <c r="G261" s="62"/>
      <c r="H261" s="62"/>
      <c r="I261" s="62"/>
      <c r="J261" s="62"/>
      <c r="K261" s="62"/>
      <c r="L261" s="62"/>
      <c r="M261" s="62"/>
      <c r="N261" s="62"/>
    </row>
    <row r="262" spans="3:17" ht="15" customHeight="1" x14ac:dyDescent="0.25">
      <c r="C262" s="39" t="str">
        <f>+RESUMEN!C135</f>
        <v>04.04.04.04</v>
      </c>
      <c r="D262" s="31" t="str">
        <f>+RESUMEN!D135</f>
        <v>CAMA DE APOYO A=0.40 (e= 0.10m) - ARENA GRUESA (DESAGÜE)</v>
      </c>
      <c r="E262" s="68" t="str">
        <f>+RESUMEN!E135</f>
        <v>M3</v>
      </c>
      <c r="F262" s="62">
        <v>1</v>
      </c>
      <c r="G262" s="62"/>
      <c r="H262" s="62">
        <f>+H256</f>
        <v>73.2</v>
      </c>
      <c r="I262" s="62">
        <f>+I256</f>
        <v>0.4</v>
      </c>
      <c r="J262" s="62">
        <v>0.1</v>
      </c>
      <c r="K262" s="62"/>
      <c r="L262" s="62">
        <f>+PRODUCT(F262:K262)</f>
        <v>2.9280000000000004</v>
      </c>
      <c r="M262" s="62"/>
      <c r="N262" s="70">
        <f>+L262</f>
        <v>2.9280000000000004</v>
      </c>
      <c r="P262" s="72" t="s">
        <v>177</v>
      </c>
      <c r="Q262" s="73">
        <f>+PI()*(0.16/2)^2</f>
        <v>2.0106192982974676E-2</v>
      </c>
    </row>
    <row r="263" spans="3:17" ht="15" customHeight="1" x14ac:dyDescent="0.25">
      <c r="C263" s="39"/>
      <c r="D263" s="31"/>
      <c r="E263" s="68"/>
      <c r="F263" s="62"/>
      <c r="G263" s="62"/>
      <c r="H263" s="62"/>
      <c r="I263" s="62"/>
      <c r="J263" s="62"/>
      <c r="K263" s="62"/>
      <c r="L263" s="62"/>
      <c r="M263" s="62"/>
      <c r="N263" s="62"/>
      <c r="P263" s="72"/>
      <c r="Q263" s="73"/>
    </row>
    <row r="264" spans="3:17" ht="15" customHeight="1" x14ac:dyDescent="0.25">
      <c r="C264" s="39" t="str">
        <f>+RESUMEN!C136</f>
        <v>04.04.04.05</v>
      </c>
      <c r="D264" s="31" t="str">
        <f>+RESUMEN!D136</f>
        <v>RELLENO COMPACTADO C/EQUIPO MAT/PROPIO  A=0.40 M,  PROF. 0.40M-2.00M</v>
      </c>
      <c r="E264" s="68" t="str">
        <f>+RESUMEN!E136</f>
        <v>M3</v>
      </c>
      <c r="F264" s="62">
        <v>1</v>
      </c>
      <c r="G264" s="62"/>
      <c r="H264" s="62">
        <f>+H256</f>
        <v>73.2</v>
      </c>
      <c r="I264" s="62">
        <f>+I256</f>
        <v>0.4</v>
      </c>
      <c r="J264" s="62"/>
      <c r="K264" s="62"/>
      <c r="L264" s="62">
        <f>+L258-L262-J265</f>
        <v>39.520226673646256</v>
      </c>
      <c r="M264" s="62"/>
      <c r="N264" s="70">
        <f>+L264</f>
        <v>39.520226673646256</v>
      </c>
      <c r="P264" s="72"/>
      <c r="Q264" s="72"/>
    </row>
    <row r="265" spans="3:17" ht="15" customHeight="1" x14ac:dyDescent="0.25">
      <c r="C265" s="39"/>
      <c r="D265" s="31"/>
      <c r="E265" s="68"/>
      <c r="F265" s="62"/>
      <c r="G265" s="62"/>
      <c r="H265" s="116" t="s">
        <v>150</v>
      </c>
      <c r="I265" s="117"/>
      <c r="J265" s="70">
        <f>+Q262*H264</f>
        <v>1.4717733263537462</v>
      </c>
      <c r="K265" s="62"/>
      <c r="L265" s="62"/>
      <c r="M265" s="62"/>
      <c r="N265" s="62"/>
      <c r="P265" s="72"/>
      <c r="Q265" s="72"/>
    </row>
    <row r="266" spans="3:17" ht="15" customHeight="1" x14ac:dyDescent="0.25">
      <c r="C266" s="39"/>
      <c r="D266" s="31"/>
      <c r="E266" s="68"/>
      <c r="F266" s="62"/>
      <c r="G266" s="62"/>
      <c r="H266" s="62"/>
      <c r="I266" s="62"/>
      <c r="J266" s="70"/>
      <c r="K266" s="62"/>
      <c r="L266" s="62"/>
      <c r="M266" s="62"/>
      <c r="N266" s="62"/>
      <c r="P266" s="72"/>
      <c r="Q266" s="72"/>
    </row>
    <row r="267" spans="3:17" ht="15" customHeight="1" x14ac:dyDescent="0.25">
      <c r="C267" s="39" t="str">
        <f>+RESUMEN!C137</f>
        <v>04.04.04.06</v>
      </c>
      <c r="D267" s="31" t="str">
        <f>+RESUMEN!D137</f>
        <v xml:space="preserve">ACARREO INTERNO, MATERIAL PROCEDENTE DE EXCAVACIONES Dprom=30M     </v>
      </c>
      <c r="E267" s="68" t="str">
        <f>+RESUMEN!E137</f>
        <v>M3</v>
      </c>
      <c r="F267" s="62">
        <v>1</v>
      </c>
      <c r="G267" s="62"/>
      <c r="H267" s="62">
        <f>+H256</f>
        <v>73.2</v>
      </c>
      <c r="I267" s="62"/>
      <c r="J267" s="62"/>
      <c r="K267" s="62"/>
      <c r="L267" s="62">
        <f>+Q269</f>
        <v>8.405615678063235</v>
      </c>
      <c r="M267" s="62"/>
      <c r="N267" s="70">
        <f>+L267</f>
        <v>8.405615678063235</v>
      </c>
      <c r="P267" s="74" t="s">
        <v>146</v>
      </c>
      <c r="Q267" s="75">
        <f>+L258*J268</f>
        <v>54.900000000000006</v>
      </c>
    </row>
    <row r="268" spans="3:17" ht="15" customHeight="1" x14ac:dyDescent="0.25">
      <c r="C268" s="39"/>
      <c r="D268" s="31"/>
      <c r="E268" s="68"/>
      <c r="F268" s="62"/>
      <c r="G268" s="62"/>
      <c r="H268" s="116" t="s">
        <v>151</v>
      </c>
      <c r="I268" s="117"/>
      <c r="J268" s="70">
        <v>1.25</v>
      </c>
      <c r="K268" s="62"/>
      <c r="L268" s="62"/>
      <c r="M268" s="62"/>
      <c r="N268" s="62"/>
      <c r="P268" s="74" t="s">
        <v>147</v>
      </c>
      <c r="Q268" s="75">
        <f>+N264/0.85</f>
        <v>46.494384321936771</v>
      </c>
    </row>
    <row r="269" spans="3:17" ht="15" customHeight="1" x14ac:dyDescent="0.25">
      <c r="C269" s="39"/>
      <c r="D269" s="31"/>
      <c r="E269" s="68"/>
      <c r="F269" s="62"/>
      <c r="G269" s="62"/>
      <c r="H269" s="62"/>
      <c r="I269" s="62"/>
      <c r="J269" s="70"/>
      <c r="K269" s="62"/>
      <c r="L269" s="62"/>
      <c r="M269" s="62"/>
      <c r="N269" s="62"/>
      <c r="P269" s="72" t="s">
        <v>148</v>
      </c>
      <c r="Q269" s="76">
        <f>+Q267-Q268</f>
        <v>8.405615678063235</v>
      </c>
    </row>
    <row r="270" spans="3:17" ht="15" customHeight="1" x14ac:dyDescent="0.3">
      <c r="C270" s="39" t="str">
        <f>+RESUMEN!C138</f>
        <v>04.04.04.07</v>
      </c>
      <c r="D270" s="31" t="str">
        <f>+RESUMEN!D138</f>
        <v>ELIMINACION DE MATERIAL EXCEDENTE DE EXCAVACIONES (DESAGÜE)</v>
      </c>
      <c r="E270" s="68" t="str">
        <f>+RESUMEN!E138</f>
        <v>M3</v>
      </c>
      <c r="F270" s="62">
        <v>1</v>
      </c>
      <c r="G270" s="62"/>
      <c r="H270" s="62">
        <f>+H256</f>
        <v>73.2</v>
      </c>
      <c r="I270" s="62"/>
      <c r="J270" s="62"/>
      <c r="K270" s="62"/>
      <c r="L270" s="62">
        <f>+L267</f>
        <v>8.405615678063235</v>
      </c>
      <c r="M270" s="62"/>
      <c r="N270" s="70">
        <f>+L270</f>
        <v>8.405615678063235</v>
      </c>
    </row>
    <row r="271" spans="3:17" ht="15" customHeight="1" x14ac:dyDescent="0.3">
      <c r="C271" s="39"/>
      <c r="D271" s="31"/>
      <c r="E271" s="68"/>
      <c r="F271" s="62"/>
      <c r="G271" s="62"/>
      <c r="H271" s="62"/>
      <c r="I271" s="62"/>
      <c r="J271" s="62"/>
      <c r="K271" s="62"/>
      <c r="L271" s="62"/>
      <c r="M271" s="62"/>
      <c r="N271" s="62"/>
    </row>
    <row r="272" spans="3:17" ht="15" customHeight="1" x14ac:dyDescent="0.3">
      <c r="C272" s="37" t="str">
        <f>+RESUMEN!C139</f>
        <v>04.04.05</v>
      </c>
      <c r="D272" s="36" t="str">
        <f>+RESUMEN!D139</f>
        <v>ACCESORIOS DE REDES DE DERIVACIÓN Y COLECTORAS</v>
      </c>
      <c r="E272" s="67"/>
      <c r="F272" s="26"/>
      <c r="G272" s="62"/>
      <c r="H272" s="62"/>
      <c r="I272" s="62"/>
      <c r="J272" s="62"/>
      <c r="K272" s="62"/>
      <c r="L272" s="62"/>
      <c r="M272" s="62"/>
      <c r="N272" s="62"/>
    </row>
    <row r="273" spans="3:17" ht="15" customHeight="1" x14ac:dyDescent="0.3">
      <c r="C273" s="39" t="str">
        <f>+RESUMEN!C140</f>
        <v>04.04.05.01</v>
      </c>
      <c r="D273" s="31" t="str">
        <f>+RESUMEN!D140</f>
        <v>CODO PVC CP Ø2" x 90"</v>
      </c>
      <c r="E273" s="68" t="str">
        <f>+RESUMEN!E140</f>
        <v>UND</v>
      </c>
      <c r="F273" s="62"/>
      <c r="G273" s="62"/>
      <c r="H273" s="26"/>
      <c r="I273" s="62"/>
      <c r="J273" s="62"/>
      <c r="K273" s="62"/>
      <c r="L273" s="62"/>
      <c r="M273" s="70"/>
      <c r="N273" s="70">
        <f>+SUM(M274:M277)</f>
        <v>90</v>
      </c>
    </row>
    <row r="274" spans="3:17" s="4" customFormat="1" ht="15" customHeight="1" x14ac:dyDescent="0.3">
      <c r="C274" s="39"/>
      <c r="D274" s="64" t="s">
        <v>183</v>
      </c>
      <c r="E274" s="32" t="s">
        <v>57</v>
      </c>
      <c r="F274" s="62">
        <v>1</v>
      </c>
      <c r="G274" s="62">
        <v>6</v>
      </c>
      <c r="H274" s="62"/>
      <c r="I274" s="62"/>
      <c r="J274" s="62"/>
      <c r="K274" s="62"/>
      <c r="L274" s="62"/>
      <c r="M274" s="62">
        <f>+PRODUCT(F274:L274)</f>
        <v>6</v>
      </c>
      <c r="N274" s="62"/>
      <c r="P274" s="5"/>
      <c r="Q274" s="5"/>
    </row>
    <row r="275" spans="3:17" s="4" customFormat="1" ht="15" customHeight="1" x14ac:dyDescent="0.3">
      <c r="C275" s="39"/>
      <c r="D275" s="64" t="s">
        <v>178</v>
      </c>
      <c r="E275" s="32" t="s">
        <v>57</v>
      </c>
      <c r="F275" s="62">
        <v>1</v>
      </c>
      <c r="G275" s="62">
        <v>28</v>
      </c>
      <c r="H275" s="62"/>
      <c r="I275" s="62"/>
      <c r="J275" s="62"/>
      <c r="K275" s="62"/>
      <c r="L275" s="62"/>
      <c r="M275" s="62">
        <f t="shared" ref="M275:M277" si="58">+PRODUCT(F275:L275)</f>
        <v>28</v>
      </c>
      <c r="N275" s="62"/>
      <c r="P275" s="5"/>
      <c r="Q275" s="5"/>
    </row>
    <row r="276" spans="3:17" s="4" customFormat="1" ht="15" customHeight="1" x14ac:dyDescent="0.3">
      <c r="C276" s="39"/>
      <c r="D276" s="64" t="s">
        <v>179</v>
      </c>
      <c r="E276" s="32" t="s">
        <v>57</v>
      </c>
      <c r="F276" s="62">
        <v>1</v>
      </c>
      <c r="G276" s="62">
        <v>28</v>
      </c>
      <c r="H276" s="62"/>
      <c r="I276" s="62"/>
      <c r="J276" s="62"/>
      <c r="K276" s="62"/>
      <c r="L276" s="62"/>
      <c r="M276" s="62">
        <f t="shared" si="58"/>
        <v>28</v>
      </c>
      <c r="N276" s="62"/>
      <c r="P276" s="5"/>
      <c r="Q276" s="5"/>
    </row>
    <row r="277" spans="3:17" s="4" customFormat="1" ht="15" customHeight="1" x14ac:dyDescent="0.3">
      <c r="C277" s="39"/>
      <c r="D277" s="64" t="s">
        <v>180</v>
      </c>
      <c r="E277" s="32" t="s">
        <v>57</v>
      </c>
      <c r="F277" s="62">
        <v>1</v>
      </c>
      <c r="G277" s="62">
        <v>28</v>
      </c>
      <c r="H277" s="62"/>
      <c r="I277" s="62"/>
      <c r="J277" s="62"/>
      <c r="K277" s="62"/>
      <c r="L277" s="62"/>
      <c r="M277" s="62">
        <f t="shared" si="58"/>
        <v>28</v>
      </c>
      <c r="N277" s="62"/>
      <c r="P277" s="5"/>
      <c r="Q277" s="5"/>
    </row>
    <row r="278" spans="3:17" s="4" customFormat="1" ht="15" customHeight="1" x14ac:dyDescent="0.3">
      <c r="C278" s="39"/>
      <c r="D278" s="31"/>
      <c r="E278" s="68"/>
      <c r="F278" s="62"/>
      <c r="G278" s="62"/>
      <c r="H278" s="62"/>
      <c r="I278" s="62"/>
      <c r="J278" s="62"/>
      <c r="K278" s="62"/>
      <c r="L278" s="62"/>
      <c r="M278" s="62"/>
      <c r="N278" s="62"/>
      <c r="P278" s="5"/>
      <c r="Q278" s="5"/>
    </row>
    <row r="279" spans="3:17" s="4" customFormat="1" ht="15" customHeight="1" x14ac:dyDescent="0.3">
      <c r="C279" s="39" t="str">
        <f>+RESUMEN!C141</f>
        <v>04.04.05.02</v>
      </c>
      <c r="D279" s="31" t="str">
        <f>+RESUMEN!D141</f>
        <v>CODO DE VENTILACION PVC CP Ø4" x 90°</v>
      </c>
      <c r="E279" s="68" t="str">
        <f>+RESUMEN!E141</f>
        <v>UND</v>
      </c>
      <c r="F279" s="62"/>
      <c r="G279" s="62"/>
      <c r="H279" s="62"/>
      <c r="I279" s="62"/>
      <c r="J279" s="62"/>
      <c r="K279" s="62"/>
      <c r="L279" s="62"/>
      <c r="M279" s="70"/>
      <c r="N279" s="70">
        <f>+SUM(M280:M283)</f>
        <v>76</v>
      </c>
      <c r="P279" s="5"/>
      <c r="Q279" s="5"/>
    </row>
    <row r="280" spans="3:17" s="4" customFormat="1" ht="15" customHeight="1" x14ac:dyDescent="0.3">
      <c r="C280" s="39"/>
      <c r="D280" s="64" t="s">
        <v>183</v>
      </c>
      <c r="E280" s="32" t="s">
        <v>57</v>
      </c>
      <c r="F280" s="62">
        <v>1</v>
      </c>
      <c r="G280" s="62">
        <f>2*G224</f>
        <v>4</v>
      </c>
      <c r="H280" s="62"/>
      <c r="I280" s="62"/>
      <c r="J280" s="62"/>
      <c r="K280" s="62"/>
      <c r="L280" s="62"/>
      <c r="M280" s="62">
        <f>+PRODUCT(F280:L280)</f>
        <v>4</v>
      </c>
      <c r="N280" s="62"/>
      <c r="P280" s="5"/>
      <c r="Q280" s="5"/>
    </row>
    <row r="281" spans="3:17" s="4" customFormat="1" ht="15" customHeight="1" x14ac:dyDescent="0.3">
      <c r="C281" s="39"/>
      <c r="D281" s="64" t="s">
        <v>178</v>
      </c>
      <c r="E281" s="32" t="s">
        <v>57</v>
      </c>
      <c r="F281" s="62">
        <v>1</v>
      </c>
      <c r="G281" s="62">
        <f t="shared" ref="G281:G283" si="59">2*G225</f>
        <v>24</v>
      </c>
      <c r="H281" s="62"/>
      <c r="I281" s="62"/>
      <c r="J281" s="62"/>
      <c r="K281" s="62"/>
      <c r="L281" s="62"/>
      <c r="M281" s="62">
        <f t="shared" ref="M281:M283" si="60">+PRODUCT(F281:L281)</f>
        <v>24</v>
      </c>
      <c r="N281" s="62"/>
      <c r="P281" s="5"/>
      <c r="Q281" s="5"/>
    </row>
    <row r="282" spans="3:17" s="4" customFormat="1" ht="15" customHeight="1" x14ac:dyDescent="0.3">
      <c r="C282" s="39"/>
      <c r="D282" s="64" t="s">
        <v>179</v>
      </c>
      <c r="E282" s="32" t="s">
        <v>57</v>
      </c>
      <c r="F282" s="62">
        <v>1</v>
      </c>
      <c r="G282" s="62">
        <f t="shared" si="59"/>
        <v>24</v>
      </c>
      <c r="H282" s="62"/>
      <c r="I282" s="62"/>
      <c r="J282" s="62"/>
      <c r="K282" s="62"/>
      <c r="L282" s="62"/>
      <c r="M282" s="62">
        <f t="shared" si="60"/>
        <v>24</v>
      </c>
      <c r="N282" s="62"/>
      <c r="P282" s="5"/>
      <c r="Q282" s="5"/>
    </row>
    <row r="283" spans="3:17" s="4" customFormat="1" ht="15" customHeight="1" x14ac:dyDescent="0.3">
      <c r="C283" s="39"/>
      <c r="D283" s="64" t="s">
        <v>180</v>
      </c>
      <c r="E283" s="32" t="s">
        <v>57</v>
      </c>
      <c r="F283" s="62">
        <v>1</v>
      </c>
      <c r="G283" s="62">
        <f t="shared" si="59"/>
        <v>24</v>
      </c>
      <c r="H283" s="62"/>
      <c r="I283" s="62"/>
      <c r="J283" s="62"/>
      <c r="K283" s="62"/>
      <c r="L283" s="62"/>
      <c r="M283" s="62">
        <f t="shared" si="60"/>
        <v>24</v>
      </c>
      <c r="N283" s="62"/>
      <c r="P283" s="5"/>
      <c r="Q283" s="5"/>
    </row>
    <row r="284" spans="3:17" s="4" customFormat="1" ht="15" customHeight="1" x14ac:dyDescent="0.3">
      <c r="C284" s="39"/>
      <c r="D284" s="31"/>
      <c r="E284" s="68"/>
      <c r="F284" s="62"/>
      <c r="G284" s="62"/>
      <c r="H284" s="62"/>
      <c r="I284" s="62"/>
      <c r="J284" s="62"/>
      <c r="K284" s="62"/>
      <c r="L284" s="62"/>
      <c r="M284" s="62"/>
      <c r="N284" s="62"/>
      <c r="P284" s="5"/>
      <c r="Q284" s="5"/>
    </row>
    <row r="285" spans="3:17" s="4" customFormat="1" ht="15" customHeight="1" x14ac:dyDescent="0.3">
      <c r="C285" s="39" t="str">
        <f>+RESUMEN!C142</f>
        <v>04.04.05.03</v>
      </c>
      <c r="D285" s="31" t="str">
        <f>+RESUMEN!D142</f>
        <v>CODO PVC CP Ø2" x 45°</v>
      </c>
      <c r="E285" s="68" t="str">
        <f>+RESUMEN!E142</f>
        <v>UND</v>
      </c>
      <c r="F285" s="62"/>
      <c r="G285" s="62"/>
      <c r="H285" s="62"/>
      <c r="I285" s="62"/>
      <c r="J285" s="62"/>
      <c r="K285" s="62"/>
      <c r="L285" s="62"/>
      <c r="M285" s="70"/>
      <c r="N285" s="70">
        <f>+SUM(M286:M289)</f>
        <v>30</v>
      </c>
      <c r="P285" s="5"/>
      <c r="Q285" s="5"/>
    </row>
    <row r="286" spans="3:17" s="4" customFormat="1" ht="15" customHeight="1" x14ac:dyDescent="0.3">
      <c r="C286" s="39"/>
      <c r="D286" s="64" t="s">
        <v>183</v>
      </c>
      <c r="E286" s="32" t="s">
        <v>57</v>
      </c>
      <c r="F286" s="62">
        <v>1</v>
      </c>
      <c r="G286" s="62">
        <v>3</v>
      </c>
      <c r="H286" s="62"/>
      <c r="I286" s="62"/>
      <c r="J286" s="62"/>
      <c r="K286" s="62"/>
      <c r="L286" s="62"/>
      <c r="M286" s="62">
        <f>+PRODUCT(F286:L286)</f>
        <v>3</v>
      </c>
      <c r="N286" s="62"/>
      <c r="P286" s="5"/>
      <c r="Q286" s="5"/>
    </row>
    <row r="287" spans="3:17" s="4" customFormat="1" ht="15" customHeight="1" x14ac:dyDescent="0.3">
      <c r="C287" s="39"/>
      <c r="D287" s="64" t="s">
        <v>178</v>
      </c>
      <c r="E287" s="32" t="s">
        <v>57</v>
      </c>
      <c r="F287" s="62">
        <v>1</v>
      </c>
      <c r="G287" s="62">
        <v>9</v>
      </c>
      <c r="H287" s="62"/>
      <c r="I287" s="62"/>
      <c r="J287" s="62"/>
      <c r="K287" s="62"/>
      <c r="L287" s="62"/>
      <c r="M287" s="62">
        <f t="shared" ref="M287:M289" si="61">+PRODUCT(F287:L287)</f>
        <v>9</v>
      </c>
      <c r="N287" s="62"/>
      <c r="P287" s="5"/>
      <c r="Q287" s="5"/>
    </row>
    <row r="288" spans="3:17" s="4" customFormat="1" ht="15" customHeight="1" x14ac:dyDescent="0.3">
      <c r="C288" s="39"/>
      <c r="D288" s="64" t="s">
        <v>179</v>
      </c>
      <c r="E288" s="32" t="s">
        <v>57</v>
      </c>
      <c r="F288" s="62">
        <v>1</v>
      </c>
      <c r="G288" s="62">
        <v>9</v>
      </c>
      <c r="H288" s="62"/>
      <c r="I288" s="62"/>
      <c r="J288" s="62"/>
      <c r="K288" s="62"/>
      <c r="L288" s="62"/>
      <c r="M288" s="62">
        <f t="shared" si="61"/>
        <v>9</v>
      </c>
      <c r="N288" s="62"/>
      <c r="P288" s="5"/>
      <c r="Q288" s="5"/>
    </row>
    <row r="289" spans="3:17" s="4" customFormat="1" ht="15" customHeight="1" x14ac:dyDescent="0.3">
      <c r="C289" s="39"/>
      <c r="D289" s="64" t="s">
        <v>180</v>
      </c>
      <c r="E289" s="32" t="s">
        <v>57</v>
      </c>
      <c r="F289" s="62">
        <v>1</v>
      </c>
      <c r="G289" s="62">
        <v>9</v>
      </c>
      <c r="H289" s="62"/>
      <c r="I289" s="62"/>
      <c r="J289" s="62"/>
      <c r="K289" s="62"/>
      <c r="L289" s="62"/>
      <c r="M289" s="62">
        <f t="shared" si="61"/>
        <v>9</v>
      </c>
      <c r="N289" s="62"/>
      <c r="P289" s="5"/>
      <c r="Q289" s="5"/>
    </row>
    <row r="290" spans="3:17" s="4" customFormat="1" ht="15" customHeight="1" x14ac:dyDescent="0.3">
      <c r="C290" s="39"/>
      <c r="D290" s="64"/>
      <c r="E290" s="32"/>
      <c r="F290" s="62"/>
      <c r="G290" s="62"/>
      <c r="H290" s="62"/>
      <c r="I290" s="62"/>
      <c r="J290" s="62"/>
      <c r="K290" s="62"/>
      <c r="L290" s="62"/>
      <c r="M290" s="62"/>
      <c r="N290" s="62"/>
      <c r="P290" s="5"/>
      <c r="Q290" s="5"/>
    </row>
    <row r="291" spans="3:17" s="4" customFormat="1" ht="15" customHeight="1" x14ac:dyDescent="0.3">
      <c r="C291" s="39" t="str">
        <f>+RESUMEN!C143</f>
        <v>04.04.05.04</v>
      </c>
      <c r="D291" s="31" t="str">
        <f>+RESUMEN!D143</f>
        <v>CODO PVC CP Ø4" x 45°</v>
      </c>
      <c r="E291" s="68" t="str">
        <f>+RESUMEN!E143</f>
        <v>UND</v>
      </c>
      <c r="F291" s="62"/>
      <c r="G291" s="62"/>
      <c r="H291" s="62"/>
      <c r="I291" s="62"/>
      <c r="J291" s="62"/>
      <c r="K291" s="62"/>
      <c r="L291" s="62"/>
      <c r="M291" s="70"/>
      <c r="N291" s="70">
        <f>+SUM(M292:M295)</f>
        <v>41</v>
      </c>
      <c r="P291" s="5"/>
      <c r="Q291" s="5"/>
    </row>
    <row r="292" spans="3:17" s="4" customFormat="1" ht="15" customHeight="1" x14ac:dyDescent="0.3">
      <c r="C292" s="39"/>
      <c r="D292" s="64" t="s">
        <v>183</v>
      </c>
      <c r="E292" s="32" t="s">
        <v>57</v>
      </c>
      <c r="F292" s="62">
        <v>1</v>
      </c>
      <c r="G292" s="62">
        <v>2</v>
      </c>
      <c r="H292" s="62"/>
      <c r="I292" s="62"/>
      <c r="J292" s="62"/>
      <c r="K292" s="62"/>
      <c r="L292" s="62"/>
      <c r="M292" s="62">
        <f>+PRODUCT(F292:L292)</f>
        <v>2</v>
      </c>
      <c r="N292" s="62"/>
      <c r="P292" s="5"/>
      <c r="Q292" s="5"/>
    </row>
    <row r="293" spans="3:17" s="4" customFormat="1" ht="15" customHeight="1" x14ac:dyDescent="0.3">
      <c r="C293" s="39"/>
      <c r="D293" s="64" t="s">
        <v>178</v>
      </c>
      <c r="E293" s="32" t="s">
        <v>57</v>
      </c>
      <c r="F293" s="62">
        <v>1</v>
      </c>
      <c r="G293" s="62">
        <v>13</v>
      </c>
      <c r="H293" s="62"/>
      <c r="I293" s="62"/>
      <c r="J293" s="62"/>
      <c r="K293" s="62"/>
      <c r="L293" s="62"/>
      <c r="M293" s="62">
        <f t="shared" ref="M293:M295" si="62">+PRODUCT(F293:L293)</f>
        <v>13</v>
      </c>
      <c r="N293" s="62"/>
      <c r="P293" s="5"/>
      <c r="Q293" s="5"/>
    </row>
    <row r="294" spans="3:17" s="4" customFormat="1" ht="15" customHeight="1" x14ac:dyDescent="0.3">
      <c r="C294" s="39"/>
      <c r="D294" s="64" t="s">
        <v>179</v>
      </c>
      <c r="E294" s="32" t="s">
        <v>57</v>
      </c>
      <c r="F294" s="62">
        <v>1</v>
      </c>
      <c r="G294" s="62">
        <v>13</v>
      </c>
      <c r="H294" s="62"/>
      <c r="I294" s="62"/>
      <c r="J294" s="62"/>
      <c r="K294" s="62"/>
      <c r="L294" s="62"/>
      <c r="M294" s="62">
        <f t="shared" si="62"/>
        <v>13</v>
      </c>
      <c r="N294" s="62"/>
      <c r="P294" s="5"/>
      <c r="Q294" s="5"/>
    </row>
    <row r="295" spans="3:17" s="4" customFormat="1" ht="15" customHeight="1" x14ac:dyDescent="0.3">
      <c r="C295" s="39"/>
      <c r="D295" s="64" t="s">
        <v>180</v>
      </c>
      <c r="E295" s="32" t="s">
        <v>57</v>
      </c>
      <c r="F295" s="62">
        <v>1</v>
      </c>
      <c r="G295" s="62">
        <v>13</v>
      </c>
      <c r="H295" s="62"/>
      <c r="I295" s="62"/>
      <c r="J295" s="62"/>
      <c r="K295" s="62"/>
      <c r="L295" s="62"/>
      <c r="M295" s="62">
        <f t="shared" si="62"/>
        <v>13</v>
      </c>
      <c r="N295" s="62"/>
      <c r="P295" s="5"/>
      <c r="Q295" s="5"/>
    </row>
    <row r="296" spans="3:17" s="4" customFormat="1" ht="15" customHeight="1" x14ac:dyDescent="0.3">
      <c r="C296" s="39"/>
      <c r="D296" s="31"/>
      <c r="E296" s="68"/>
      <c r="F296" s="62"/>
      <c r="G296" s="62"/>
      <c r="H296" s="62"/>
      <c r="I296" s="62"/>
      <c r="J296" s="62"/>
      <c r="K296" s="62"/>
      <c r="L296" s="62"/>
      <c r="M296" s="62"/>
      <c r="N296" s="62"/>
      <c r="P296" s="5"/>
      <c r="Q296" s="5"/>
    </row>
    <row r="297" spans="3:17" s="4" customFormat="1" ht="15" customHeight="1" x14ac:dyDescent="0.3">
      <c r="C297" s="39" t="str">
        <f>+RESUMEN!C144</f>
        <v>04.04.05.05</v>
      </c>
      <c r="D297" s="31" t="str">
        <f>+RESUMEN!D144</f>
        <v>TEE PVC DESAGUE CP Ø2"</v>
      </c>
      <c r="E297" s="68" t="str">
        <f>+RESUMEN!E144</f>
        <v>UND</v>
      </c>
      <c r="F297" s="62"/>
      <c r="G297" s="62"/>
      <c r="H297" s="62"/>
      <c r="I297" s="62"/>
      <c r="J297" s="62"/>
      <c r="K297" s="62"/>
      <c r="L297" s="62"/>
      <c r="M297" s="70"/>
      <c r="N297" s="70">
        <f>+SUM(M298:M301)</f>
        <v>53</v>
      </c>
      <c r="P297" s="5"/>
      <c r="Q297" s="5"/>
    </row>
    <row r="298" spans="3:17" s="4" customFormat="1" ht="15" customHeight="1" x14ac:dyDescent="0.3">
      <c r="C298" s="39"/>
      <c r="D298" s="64" t="s">
        <v>183</v>
      </c>
      <c r="E298" s="32" t="s">
        <v>57</v>
      </c>
      <c r="F298" s="62">
        <v>1</v>
      </c>
      <c r="G298" s="62">
        <f>+G218</f>
        <v>3</v>
      </c>
      <c r="H298" s="62"/>
      <c r="I298" s="62"/>
      <c r="J298" s="62"/>
      <c r="K298" s="62"/>
      <c r="L298" s="62"/>
      <c r="M298" s="62">
        <f>+PRODUCT(F298:L298)</f>
        <v>3</v>
      </c>
      <c r="N298" s="62"/>
      <c r="P298" s="5"/>
      <c r="Q298" s="5"/>
    </row>
    <row r="299" spans="3:17" s="4" customFormat="1" ht="15" customHeight="1" x14ac:dyDescent="0.3">
      <c r="C299" s="39"/>
      <c r="D299" s="64" t="s">
        <v>178</v>
      </c>
      <c r="E299" s="32" t="s">
        <v>57</v>
      </c>
      <c r="F299" s="62">
        <v>1</v>
      </c>
      <c r="G299" s="62">
        <f t="shared" ref="G299:G301" si="63">+G219</f>
        <v>16</v>
      </c>
      <c r="H299" s="62"/>
      <c r="I299" s="62"/>
      <c r="J299" s="62"/>
      <c r="K299" s="62"/>
      <c r="L299" s="62"/>
      <c r="M299" s="62">
        <f t="shared" ref="M299:M301" si="64">+PRODUCT(F299:L299)</f>
        <v>16</v>
      </c>
      <c r="N299" s="62"/>
      <c r="P299" s="5"/>
      <c r="Q299" s="5"/>
    </row>
    <row r="300" spans="3:17" s="4" customFormat="1" ht="15" customHeight="1" x14ac:dyDescent="0.3">
      <c r="C300" s="39"/>
      <c r="D300" s="64" t="s">
        <v>179</v>
      </c>
      <c r="E300" s="32" t="s">
        <v>57</v>
      </c>
      <c r="F300" s="62">
        <v>1</v>
      </c>
      <c r="G300" s="62">
        <f t="shared" si="63"/>
        <v>17</v>
      </c>
      <c r="H300" s="62"/>
      <c r="I300" s="62"/>
      <c r="J300" s="62"/>
      <c r="K300" s="62"/>
      <c r="L300" s="62"/>
      <c r="M300" s="62">
        <f t="shared" si="64"/>
        <v>17</v>
      </c>
      <c r="N300" s="62"/>
      <c r="P300" s="5"/>
      <c r="Q300" s="5"/>
    </row>
    <row r="301" spans="3:17" s="4" customFormat="1" ht="15" customHeight="1" x14ac:dyDescent="0.3">
      <c r="C301" s="39"/>
      <c r="D301" s="64" t="s">
        <v>180</v>
      </c>
      <c r="E301" s="32" t="s">
        <v>57</v>
      </c>
      <c r="F301" s="62">
        <v>1</v>
      </c>
      <c r="G301" s="62">
        <f t="shared" si="63"/>
        <v>17</v>
      </c>
      <c r="H301" s="62"/>
      <c r="I301" s="62"/>
      <c r="J301" s="62"/>
      <c r="K301" s="62"/>
      <c r="L301" s="62"/>
      <c r="M301" s="62">
        <f t="shared" si="64"/>
        <v>17</v>
      </c>
      <c r="N301" s="62"/>
      <c r="P301" s="5"/>
      <c r="Q301" s="5"/>
    </row>
    <row r="302" spans="3:17" s="4" customFormat="1" ht="15" customHeight="1" x14ac:dyDescent="0.3">
      <c r="C302" s="39"/>
      <c r="D302" s="31"/>
      <c r="E302" s="68"/>
      <c r="F302" s="62"/>
      <c r="G302" s="62"/>
      <c r="H302" s="62"/>
      <c r="I302" s="62"/>
      <c r="J302" s="62"/>
      <c r="K302" s="62"/>
      <c r="L302" s="62"/>
      <c r="M302" s="62"/>
      <c r="N302" s="62"/>
      <c r="P302" s="5"/>
      <c r="Q302" s="5"/>
    </row>
    <row r="303" spans="3:17" s="4" customFormat="1" ht="15" customHeight="1" x14ac:dyDescent="0.3">
      <c r="C303" s="39" t="str">
        <f>+RESUMEN!C145</f>
        <v>04.04.05.06</v>
      </c>
      <c r="D303" s="31" t="str">
        <f>+RESUMEN!D145</f>
        <v>YEE PVC CP Ø2"</v>
      </c>
      <c r="E303" s="68" t="str">
        <f>+RESUMEN!E145</f>
        <v>UND</v>
      </c>
      <c r="F303" s="62"/>
      <c r="G303" s="62"/>
      <c r="H303" s="62"/>
      <c r="I303" s="62"/>
      <c r="J303" s="62"/>
      <c r="K303" s="62"/>
      <c r="L303" s="62"/>
      <c r="M303" s="70"/>
      <c r="N303" s="70">
        <f>+SUM(M304:M305)</f>
        <v>2</v>
      </c>
      <c r="P303" s="5"/>
      <c r="Q303" s="5"/>
    </row>
    <row r="304" spans="3:17" s="4" customFormat="1" ht="15" customHeight="1" x14ac:dyDescent="0.3">
      <c r="C304" s="39"/>
      <c r="D304" s="64" t="s">
        <v>178</v>
      </c>
      <c r="E304" s="32" t="s">
        <v>57</v>
      </c>
      <c r="F304" s="62">
        <v>1</v>
      </c>
      <c r="G304" s="62">
        <v>1</v>
      </c>
      <c r="H304" s="62"/>
      <c r="I304" s="62"/>
      <c r="J304" s="62"/>
      <c r="K304" s="62"/>
      <c r="L304" s="62"/>
      <c r="M304" s="62">
        <f>+PRODUCT(F304:L304)</f>
        <v>1</v>
      </c>
      <c r="N304" s="62"/>
      <c r="P304" s="5"/>
      <c r="Q304" s="5"/>
    </row>
    <row r="305" spans="3:17" s="4" customFormat="1" ht="15" customHeight="1" x14ac:dyDescent="0.3">
      <c r="C305" s="39"/>
      <c r="D305" s="64" t="s">
        <v>179</v>
      </c>
      <c r="E305" s="32" t="s">
        <v>57</v>
      </c>
      <c r="F305" s="62">
        <v>1</v>
      </c>
      <c r="G305" s="62">
        <v>1</v>
      </c>
      <c r="H305" s="62"/>
      <c r="I305" s="62"/>
      <c r="J305" s="62"/>
      <c r="K305" s="62"/>
      <c r="L305" s="62"/>
      <c r="M305" s="62">
        <f t="shared" ref="M305" si="65">+PRODUCT(F305:L305)</f>
        <v>1</v>
      </c>
      <c r="N305" s="62"/>
      <c r="P305" s="5"/>
      <c r="Q305" s="5"/>
    </row>
    <row r="306" spans="3:17" s="4" customFormat="1" ht="15" customHeight="1" x14ac:dyDescent="0.3">
      <c r="C306" s="39"/>
      <c r="D306" s="31"/>
      <c r="E306" s="68"/>
      <c r="F306" s="62"/>
      <c r="G306" s="62"/>
      <c r="H306" s="62"/>
      <c r="I306" s="62"/>
      <c r="J306" s="62"/>
      <c r="K306" s="62"/>
      <c r="L306" s="62"/>
      <c r="M306" s="62"/>
      <c r="N306" s="62"/>
      <c r="P306" s="5"/>
      <c r="Q306" s="5"/>
    </row>
    <row r="307" spans="3:17" s="4" customFormat="1" ht="15" customHeight="1" x14ac:dyDescent="0.3">
      <c r="C307" s="39" t="str">
        <f>+RESUMEN!C146</f>
        <v>04.04.05.07</v>
      </c>
      <c r="D307" s="31" t="str">
        <f>+RESUMEN!D146</f>
        <v>YEE PVC CP Ø4"</v>
      </c>
      <c r="E307" s="68" t="str">
        <f>+RESUMEN!E146</f>
        <v>UND</v>
      </c>
      <c r="F307" s="62"/>
      <c r="G307" s="62"/>
      <c r="H307" s="62"/>
      <c r="I307" s="62"/>
      <c r="J307" s="62"/>
      <c r="K307" s="62"/>
      <c r="L307" s="62"/>
      <c r="M307" s="70"/>
      <c r="N307" s="70">
        <f>+SUM(M308:M311)</f>
        <v>46</v>
      </c>
      <c r="P307" s="5"/>
      <c r="Q307" s="5"/>
    </row>
    <row r="308" spans="3:17" s="4" customFormat="1" ht="15" customHeight="1" x14ac:dyDescent="0.3">
      <c r="C308" s="39"/>
      <c r="D308" s="64" t="s">
        <v>183</v>
      </c>
      <c r="E308" s="32" t="s">
        <v>57</v>
      </c>
      <c r="F308" s="62">
        <v>1</v>
      </c>
      <c r="G308" s="62">
        <v>1</v>
      </c>
      <c r="H308" s="62"/>
      <c r="I308" s="62"/>
      <c r="J308" s="62"/>
      <c r="K308" s="62"/>
      <c r="L308" s="62"/>
      <c r="M308" s="62">
        <f>+PRODUCT(F308:L308)</f>
        <v>1</v>
      </c>
      <c r="N308" s="62"/>
      <c r="P308" s="5"/>
      <c r="Q308" s="5"/>
    </row>
    <row r="309" spans="3:17" s="4" customFormat="1" ht="15" customHeight="1" x14ac:dyDescent="0.3">
      <c r="C309" s="39"/>
      <c r="D309" s="64" t="s">
        <v>178</v>
      </c>
      <c r="E309" s="32" t="s">
        <v>57</v>
      </c>
      <c r="F309" s="62">
        <v>1</v>
      </c>
      <c r="G309" s="62">
        <v>15</v>
      </c>
      <c r="H309" s="62"/>
      <c r="I309" s="62"/>
      <c r="J309" s="62"/>
      <c r="K309" s="62"/>
      <c r="L309" s="62"/>
      <c r="M309" s="62">
        <f t="shared" ref="M309:M311" si="66">+PRODUCT(F309:L309)</f>
        <v>15</v>
      </c>
      <c r="N309" s="62"/>
      <c r="P309" s="5"/>
      <c r="Q309" s="5"/>
    </row>
    <row r="310" spans="3:17" s="4" customFormat="1" ht="15" customHeight="1" x14ac:dyDescent="0.3">
      <c r="C310" s="39"/>
      <c r="D310" s="64" t="s">
        <v>179</v>
      </c>
      <c r="E310" s="32" t="s">
        <v>57</v>
      </c>
      <c r="F310" s="62">
        <v>1</v>
      </c>
      <c r="G310" s="62">
        <v>15</v>
      </c>
      <c r="H310" s="62"/>
      <c r="I310" s="62"/>
      <c r="J310" s="62"/>
      <c r="K310" s="62"/>
      <c r="L310" s="62"/>
      <c r="M310" s="62">
        <f t="shared" si="66"/>
        <v>15</v>
      </c>
      <c r="N310" s="62"/>
      <c r="P310" s="5"/>
      <c r="Q310" s="5"/>
    </row>
    <row r="311" spans="3:17" s="4" customFormat="1" ht="15" customHeight="1" x14ac:dyDescent="0.3">
      <c r="C311" s="39"/>
      <c r="D311" s="64" t="s">
        <v>180</v>
      </c>
      <c r="E311" s="32" t="s">
        <v>57</v>
      </c>
      <c r="F311" s="62">
        <v>1</v>
      </c>
      <c r="G311" s="62">
        <v>15</v>
      </c>
      <c r="H311" s="62"/>
      <c r="I311" s="62"/>
      <c r="J311" s="62"/>
      <c r="K311" s="62"/>
      <c r="L311" s="62"/>
      <c r="M311" s="62">
        <f t="shared" si="66"/>
        <v>15</v>
      </c>
      <c r="N311" s="62"/>
      <c r="P311" s="5"/>
      <c r="Q311" s="5"/>
    </row>
    <row r="312" spans="3:17" s="4" customFormat="1" ht="15" customHeight="1" x14ac:dyDescent="0.3">
      <c r="C312" s="39"/>
      <c r="D312" s="31"/>
      <c r="E312" s="68"/>
      <c r="F312" s="62"/>
      <c r="G312" s="62"/>
      <c r="H312" s="62"/>
      <c r="I312" s="62"/>
      <c r="J312" s="62"/>
      <c r="K312" s="62"/>
      <c r="L312" s="62"/>
      <c r="M312" s="62"/>
      <c r="N312" s="62"/>
      <c r="P312" s="5"/>
      <c r="Q312" s="5"/>
    </row>
    <row r="313" spans="3:17" s="4" customFormat="1" ht="15" customHeight="1" x14ac:dyDescent="0.3">
      <c r="C313" s="39" t="str">
        <f>+RESUMEN!C147</f>
        <v>04.04.05.08</v>
      </c>
      <c r="D313" s="31" t="str">
        <f>+RESUMEN!D147</f>
        <v>YEE C/ REDUCCION PVC CP Ø4" - Ø2"</v>
      </c>
      <c r="E313" s="68" t="str">
        <f>+RESUMEN!E147</f>
        <v>UND</v>
      </c>
      <c r="F313" s="62"/>
      <c r="G313" s="62"/>
      <c r="H313" s="62"/>
      <c r="I313" s="62"/>
      <c r="J313" s="62"/>
      <c r="K313" s="62"/>
      <c r="L313" s="62"/>
      <c r="M313" s="70"/>
      <c r="N313" s="70">
        <f>+SUM(M314:M317)</f>
        <v>39</v>
      </c>
      <c r="P313" s="5"/>
      <c r="Q313" s="5"/>
    </row>
    <row r="314" spans="3:17" s="4" customFormat="1" ht="15" customHeight="1" x14ac:dyDescent="0.3">
      <c r="C314" s="39"/>
      <c r="D314" s="64" t="s">
        <v>183</v>
      </c>
      <c r="E314" s="32" t="s">
        <v>57</v>
      </c>
      <c r="F314" s="62">
        <v>1</v>
      </c>
      <c r="G314" s="62">
        <v>3</v>
      </c>
      <c r="H314" s="62"/>
      <c r="I314" s="62"/>
      <c r="J314" s="62"/>
      <c r="K314" s="62"/>
      <c r="L314" s="62"/>
      <c r="M314" s="62">
        <f>+PRODUCT(F314:L314)</f>
        <v>3</v>
      </c>
      <c r="N314" s="62"/>
      <c r="P314" s="5"/>
      <c r="Q314" s="5"/>
    </row>
    <row r="315" spans="3:17" s="4" customFormat="1" ht="15" customHeight="1" x14ac:dyDescent="0.3">
      <c r="C315" s="39"/>
      <c r="D315" s="64" t="s">
        <v>178</v>
      </c>
      <c r="E315" s="32" t="s">
        <v>57</v>
      </c>
      <c r="F315" s="62">
        <v>1</v>
      </c>
      <c r="G315" s="62">
        <v>12</v>
      </c>
      <c r="H315" s="62"/>
      <c r="I315" s="62"/>
      <c r="J315" s="62"/>
      <c r="K315" s="62"/>
      <c r="L315" s="62"/>
      <c r="M315" s="62">
        <f t="shared" ref="M315:M317" si="67">+PRODUCT(F315:L315)</f>
        <v>12</v>
      </c>
      <c r="N315" s="62"/>
      <c r="P315" s="5"/>
      <c r="Q315" s="5"/>
    </row>
    <row r="316" spans="3:17" s="4" customFormat="1" ht="15" customHeight="1" x14ac:dyDescent="0.3">
      <c r="C316" s="39"/>
      <c r="D316" s="64" t="s">
        <v>179</v>
      </c>
      <c r="E316" s="32" t="s">
        <v>57</v>
      </c>
      <c r="F316" s="62">
        <v>1</v>
      </c>
      <c r="G316" s="62">
        <v>12</v>
      </c>
      <c r="H316" s="62"/>
      <c r="I316" s="62"/>
      <c r="J316" s="62"/>
      <c r="K316" s="62"/>
      <c r="L316" s="62"/>
      <c r="M316" s="62">
        <f t="shared" si="67"/>
        <v>12</v>
      </c>
      <c r="N316" s="62"/>
      <c r="P316" s="5"/>
      <c r="Q316" s="5"/>
    </row>
    <row r="317" spans="3:17" s="4" customFormat="1" ht="15" customHeight="1" x14ac:dyDescent="0.3">
      <c r="C317" s="39"/>
      <c r="D317" s="64" t="s">
        <v>180</v>
      </c>
      <c r="E317" s="32" t="s">
        <v>57</v>
      </c>
      <c r="F317" s="62">
        <v>1</v>
      </c>
      <c r="G317" s="62">
        <v>12</v>
      </c>
      <c r="H317" s="62"/>
      <c r="I317" s="62"/>
      <c r="J317" s="62"/>
      <c r="K317" s="62"/>
      <c r="L317" s="62"/>
      <c r="M317" s="62">
        <f t="shared" si="67"/>
        <v>12</v>
      </c>
      <c r="N317" s="62"/>
      <c r="P317" s="5"/>
      <c r="Q317" s="5"/>
    </row>
    <row r="318" spans="3:17" s="4" customFormat="1" ht="15" customHeight="1" x14ac:dyDescent="0.3">
      <c r="C318" s="39"/>
      <c r="D318" s="64"/>
      <c r="E318" s="32"/>
      <c r="F318" s="62"/>
      <c r="G318" s="62"/>
      <c r="H318" s="62"/>
      <c r="I318" s="62"/>
      <c r="J318" s="62"/>
      <c r="K318" s="62"/>
      <c r="L318" s="62"/>
      <c r="M318" s="62"/>
      <c r="N318" s="62"/>
      <c r="P318" s="5"/>
      <c r="Q318" s="5"/>
    </row>
    <row r="319" spans="3:17" s="4" customFormat="1" ht="15" customHeight="1" x14ac:dyDescent="0.3">
      <c r="C319" s="39" t="str">
        <f>+RESUMEN!C148</f>
        <v>04.04.05.09</v>
      </c>
      <c r="D319" s="31" t="str">
        <f>+RESUMEN!D148</f>
        <v>REDUCCION PVC DESAGUE CP Ø4" x Ø2"</v>
      </c>
      <c r="E319" s="68" t="str">
        <f>+RESUMEN!E148</f>
        <v>UND</v>
      </c>
      <c r="F319" s="62"/>
      <c r="G319" s="62"/>
      <c r="H319" s="62"/>
      <c r="I319" s="62"/>
      <c r="J319" s="62"/>
      <c r="K319" s="62"/>
      <c r="L319" s="62"/>
      <c r="M319" s="70"/>
      <c r="N319" s="70">
        <f>+SUM(M320:M323)</f>
        <v>7</v>
      </c>
      <c r="P319" s="5"/>
      <c r="Q319" s="5"/>
    </row>
    <row r="320" spans="3:17" s="4" customFormat="1" ht="15" customHeight="1" x14ac:dyDescent="0.3">
      <c r="C320" s="39"/>
      <c r="D320" s="64" t="s">
        <v>183</v>
      </c>
      <c r="E320" s="32" t="s">
        <v>57</v>
      </c>
      <c r="F320" s="62">
        <v>1</v>
      </c>
      <c r="G320" s="62">
        <v>1</v>
      </c>
      <c r="H320" s="62"/>
      <c r="I320" s="62"/>
      <c r="J320" s="62"/>
      <c r="K320" s="62"/>
      <c r="L320" s="62"/>
      <c r="M320" s="62">
        <f>+PRODUCT(F320:L320)</f>
        <v>1</v>
      </c>
      <c r="N320" s="62"/>
      <c r="P320" s="5"/>
      <c r="Q320" s="5"/>
    </row>
    <row r="321" spans="3:17" s="4" customFormat="1" ht="15" customHeight="1" x14ac:dyDescent="0.3">
      <c r="C321" s="39"/>
      <c r="D321" s="64" t="s">
        <v>178</v>
      </c>
      <c r="E321" s="32" t="s">
        <v>57</v>
      </c>
      <c r="F321" s="62">
        <v>1</v>
      </c>
      <c r="G321" s="62">
        <v>2</v>
      </c>
      <c r="H321" s="62"/>
      <c r="I321" s="62"/>
      <c r="J321" s="62"/>
      <c r="K321" s="62"/>
      <c r="L321" s="62"/>
      <c r="M321" s="62">
        <f t="shared" ref="M321:M323" si="68">+PRODUCT(F321:L321)</f>
        <v>2</v>
      </c>
      <c r="N321" s="62"/>
      <c r="P321" s="5"/>
      <c r="Q321" s="5"/>
    </row>
    <row r="322" spans="3:17" s="4" customFormat="1" ht="15" customHeight="1" x14ac:dyDescent="0.3">
      <c r="C322" s="39"/>
      <c r="D322" s="64" t="s">
        <v>179</v>
      </c>
      <c r="E322" s="32" t="s">
        <v>57</v>
      </c>
      <c r="F322" s="62">
        <v>1</v>
      </c>
      <c r="G322" s="62">
        <v>2</v>
      </c>
      <c r="H322" s="62"/>
      <c r="I322" s="62"/>
      <c r="J322" s="62"/>
      <c r="K322" s="62"/>
      <c r="L322" s="62"/>
      <c r="M322" s="62">
        <f t="shared" si="68"/>
        <v>2</v>
      </c>
      <c r="N322" s="62"/>
      <c r="P322" s="5"/>
      <c r="Q322" s="5"/>
    </row>
    <row r="323" spans="3:17" s="4" customFormat="1" ht="15" customHeight="1" x14ac:dyDescent="0.3">
      <c r="C323" s="39"/>
      <c r="D323" s="64" t="s">
        <v>180</v>
      </c>
      <c r="E323" s="32" t="s">
        <v>57</v>
      </c>
      <c r="F323" s="62">
        <v>1</v>
      </c>
      <c r="G323" s="62">
        <v>2</v>
      </c>
      <c r="H323" s="62"/>
      <c r="I323" s="62"/>
      <c r="J323" s="62"/>
      <c r="K323" s="62"/>
      <c r="L323" s="62"/>
      <c r="M323" s="62">
        <f t="shared" si="68"/>
        <v>2</v>
      </c>
      <c r="N323" s="62"/>
      <c r="P323" s="5"/>
      <c r="Q323" s="5"/>
    </row>
    <row r="324" spans="3:17" s="4" customFormat="1" ht="15" customHeight="1" x14ac:dyDescent="0.3">
      <c r="C324" s="39"/>
      <c r="D324" s="64"/>
      <c r="E324" s="32"/>
      <c r="F324" s="62"/>
      <c r="G324" s="62"/>
      <c r="H324" s="62"/>
      <c r="I324" s="62"/>
      <c r="J324" s="62"/>
      <c r="K324" s="62"/>
      <c r="L324" s="62"/>
      <c r="M324" s="62"/>
      <c r="N324" s="62"/>
      <c r="P324" s="5"/>
      <c r="Q324" s="5"/>
    </row>
    <row r="325" spans="3:17" s="4" customFormat="1" ht="15" customHeight="1" x14ac:dyDescent="0.3">
      <c r="C325" s="39" t="str">
        <f>+RESUMEN!C149</f>
        <v>04.04.05.10</v>
      </c>
      <c r="D325" s="31" t="str">
        <f>+RESUMEN!D149</f>
        <v>ABRAZADERA DE FIJACIÓN  DE 2"</v>
      </c>
      <c r="E325" s="68" t="str">
        <f>+RESUMEN!E149</f>
        <v>UND</v>
      </c>
      <c r="F325" s="62"/>
      <c r="G325" s="62"/>
      <c r="H325" s="62"/>
      <c r="I325" s="62"/>
      <c r="J325" s="62"/>
      <c r="K325" s="62"/>
      <c r="L325" s="62"/>
      <c r="M325" s="70"/>
      <c r="N325" s="70">
        <f>+SUM(M326:M329)</f>
        <v>64</v>
      </c>
      <c r="P325" s="5"/>
      <c r="Q325" s="5"/>
    </row>
    <row r="326" spans="3:17" s="4" customFormat="1" ht="15" customHeight="1" x14ac:dyDescent="0.3">
      <c r="C326" s="39"/>
      <c r="D326" s="64" t="s">
        <v>183</v>
      </c>
      <c r="E326" s="32" t="s">
        <v>57</v>
      </c>
      <c r="F326" s="62">
        <v>1</v>
      </c>
      <c r="G326" s="62">
        <f>+ROUND(6.5*6/2.5,0)</f>
        <v>16</v>
      </c>
      <c r="H326" s="62"/>
      <c r="I326" s="62"/>
      <c r="J326" s="62"/>
      <c r="K326" s="62"/>
      <c r="L326" s="62"/>
      <c r="M326" s="62">
        <f>+PRODUCT(F326:L326)</f>
        <v>16</v>
      </c>
      <c r="N326" s="62"/>
      <c r="P326" s="5"/>
      <c r="Q326" s="5"/>
    </row>
    <row r="327" spans="3:17" s="4" customFormat="1" ht="15" customHeight="1" x14ac:dyDescent="0.3">
      <c r="C327" s="39"/>
      <c r="D327" s="64" t="s">
        <v>178</v>
      </c>
      <c r="E327" s="32" t="s">
        <v>57</v>
      </c>
      <c r="F327" s="62">
        <v>1</v>
      </c>
      <c r="G327" s="62">
        <f t="shared" ref="G327:G329" si="69">+ROUND(6.5*6/2.5,0)</f>
        <v>16</v>
      </c>
      <c r="H327" s="62"/>
      <c r="I327" s="62"/>
      <c r="J327" s="62"/>
      <c r="K327" s="62"/>
      <c r="L327" s="62"/>
      <c r="M327" s="62">
        <f t="shared" ref="M327:M329" si="70">+PRODUCT(F327:L327)</f>
        <v>16</v>
      </c>
      <c r="N327" s="62"/>
      <c r="P327" s="5"/>
      <c r="Q327" s="5"/>
    </row>
    <row r="328" spans="3:17" s="4" customFormat="1" ht="15" customHeight="1" x14ac:dyDescent="0.3">
      <c r="C328" s="39"/>
      <c r="D328" s="64" t="s">
        <v>179</v>
      </c>
      <c r="E328" s="32" t="s">
        <v>57</v>
      </c>
      <c r="F328" s="62">
        <v>1</v>
      </c>
      <c r="G328" s="62">
        <f t="shared" si="69"/>
        <v>16</v>
      </c>
      <c r="H328" s="62"/>
      <c r="I328" s="62"/>
      <c r="J328" s="62"/>
      <c r="K328" s="62"/>
      <c r="L328" s="62"/>
      <c r="M328" s="62">
        <f t="shared" si="70"/>
        <v>16</v>
      </c>
      <c r="N328" s="62"/>
      <c r="P328" s="5"/>
      <c r="Q328" s="5"/>
    </row>
    <row r="329" spans="3:17" s="4" customFormat="1" ht="15" customHeight="1" x14ac:dyDescent="0.3">
      <c r="C329" s="39"/>
      <c r="D329" s="64" t="s">
        <v>180</v>
      </c>
      <c r="E329" s="32" t="s">
        <v>57</v>
      </c>
      <c r="F329" s="62">
        <v>1</v>
      </c>
      <c r="G329" s="62">
        <f t="shared" si="69"/>
        <v>16</v>
      </c>
      <c r="H329" s="62"/>
      <c r="I329" s="62"/>
      <c r="J329" s="62"/>
      <c r="K329" s="62"/>
      <c r="L329" s="62"/>
      <c r="M329" s="62">
        <f t="shared" si="70"/>
        <v>16</v>
      </c>
      <c r="N329" s="62"/>
      <c r="P329" s="5"/>
      <c r="Q329" s="5"/>
    </row>
    <row r="330" spans="3:17" s="4" customFormat="1" ht="15" customHeight="1" x14ac:dyDescent="0.3">
      <c r="C330" s="39"/>
      <c r="D330" s="64"/>
      <c r="E330" s="32"/>
      <c r="F330" s="62"/>
      <c r="G330" s="62"/>
      <c r="H330" s="62"/>
      <c r="I330" s="62"/>
      <c r="J330" s="62"/>
      <c r="K330" s="62"/>
      <c r="L330" s="62"/>
      <c r="M330" s="62"/>
      <c r="N330" s="62"/>
      <c r="P330" s="5"/>
      <c r="Q330" s="5"/>
    </row>
    <row r="331" spans="3:17" s="4" customFormat="1" ht="15" customHeight="1" x14ac:dyDescent="0.3">
      <c r="C331" s="39" t="str">
        <f>+RESUMEN!C150</f>
        <v>04.04.05.11</v>
      </c>
      <c r="D331" s="31" t="str">
        <f>+RESUMEN!D150</f>
        <v>ABRAZADERA DE FIJACIÓN  DE 4"</v>
      </c>
      <c r="E331" s="68" t="str">
        <f>+RESUMEN!E150</f>
        <v>UND</v>
      </c>
      <c r="F331" s="62"/>
      <c r="G331" s="62"/>
      <c r="H331" s="62"/>
      <c r="I331" s="62"/>
      <c r="J331" s="62"/>
      <c r="K331" s="62"/>
      <c r="L331" s="62"/>
      <c r="M331" s="70"/>
      <c r="N331" s="70">
        <f>+SUM(M332:M335)</f>
        <v>52</v>
      </c>
      <c r="P331" s="5"/>
      <c r="Q331" s="5"/>
    </row>
    <row r="332" spans="3:17" s="4" customFormat="1" ht="15" customHeight="1" x14ac:dyDescent="0.3">
      <c r="C332" s="39"/>
      <c r="D332" s="64" t="s">
        <v>183</v>
      </c>
      <c r="E332" s="32" t="s">
        <v>57</v>
      </c>
      <c r="F332" s="62">
        <v>1</v>
      </c>
      <c r="G332" s="62">
        <f>+ROUND(6.5*5/2.5,0)</f>
        <v>13</v>
      </c>
      <c r="H332" s="62"/>
      <c r="I332" s="62"/>
      <c r="J332" s="62"/>
      <c r="K332" s="62"/>
      <c r="L332" s="62"/>
      <c r="M332" s="62">
        <f>+PRODUCT(F332:L332)</f>
        <v>13</v>
      </c>
      <c r="N332" s="62"/>
      <c r="P332" s="5"/>
      <c r="Q332" s="5"/>
    </row>
    <row r="333" spans="3:17" s="4" customFormat="1" ht="15" customHeight="1" x14ac:dyDescent="0.3">
      <c r="C333" s="39"/>
      <c r="D333" s="64" t="s">
        <v>178</v>
      </c>
      <c r="E333" s="32" t="s">
        <v>57</v>
      </c>
      <c r="F333" s="62">
        <v>1</v>
      </c>
      <c r="G333" s="62">
        <f t="shared" ref="G333:G335" si="71">+ROUND(6.5*5/2.5,0)</f>
        <v>13</v>
      </c>
      <c r="H333" s="62"/>
      <c r="I333" s="62"/>
      <c r="J333" s="62"/>
      <c r="K333" s="62"/>
      <c r="L333" s="62"/>
      <c r="M333" s="62">
        <f t="shared" ref="M333:M335" si="72">+PRODUCT(F333:L333)</f>
        <v>13</v>
      </c>
      <c r="N333" s="62"/>
      <c r="P333" s="5"/>
      <c r="Q333" s="5"/>
    </row>
    <row r="334" spans="3:17" s="4" customFormat="1" ht="15" customHeight="1" x14ac:dyDescent="0.3">
      <c r="C334" s="39"/>
      <c r="D334" s="64" t="s">
        <v>179</v>
      </c>
      <c r="E334" s="32" t="s">
        <v>57</v>
      </c>
      <c r="F334" s="62">
        <v>1</v>
      </c>
      <c r="G334" s="62">
        <f t="shared" si="71"/>
        <v>13</v>
      </c>
      <c r="H334" s="62"/>
      <c r="I334" s="62"/>
      <c r="J334" s="62"/>
      <c r="K334" s="62"/>
      <c r="L334" s="62"/>
      <c r="M334" s="62">
        <f t="shared" si="72"/>
        <v>13</v>
      </c>
      <c r="N334" s="62"/>
      <c r="P334" s="5"/>
      <c r="Q334" s="5"/>
    </row>
    <row r="335" spans="3:17" s="4" customFormat="1" ht="15" customHeight="1" x14ac:dyDescent="0.3">
      <c r="C335" s="39"/>
      <c r="D335" s="64" t="s">
        <v>180</v>
      </c>
      <c r="E335" s="32" t="s">
        <v>57</v>
      </c>
      <c r="F335" s="62">
        <v>1</v>
      </c>
      <c r="G335" s="62">
        <f t="shared" si="71"/>
        <v>13</v>
      </c>
      <c r="H335" s="62"/>
      <c r="I335" s="62"/>
      <c r="J335" s="62"/>
      <c r="K335" s="62"/>
      <c r="L335" s="62"/>
      <c r="M335" s="62">
        <f t="shared" si="72"/>
        <v>13</v>
      </c>
      <c r="N335" s="62"/>
      <c r="P335" s="5"/>
      <c r="Q335" s="5"/>
    </row>
    <row r="336" spans="3:17" s="4" customFormat="1" ht="15" customHeight="1" x14ac:dyDescent="0.3">
      <c r="C336" s="39"/>
      <c r="D336" s="31"/>
      <c r="E336" s="68"/>
      <c r="F336" s="62"/>
      <c r="G336" s="62"/>
      <c r="H336" s="62"/>
      <c r="I336" s="62"/>
      <c r="J336" s="62"/>
      <c r="K336" s="62"/>
      <c r="L336" s="62"/>
      <c r="M336" s="62"/>
      <c r="N336" s="62"/>
      <c r="P336" s="5"/>
      <c r="Q336" s="5"/>
    </row>
    <row r="337" spans="3:17" s="4" customFormat="1" ht="15" customHeight="1" x14ac:dyDescent="0.3">
      <c r="C337" s="37" t="str">
        <f>+RESUMEN!C151</f>
        <v>04.04.06</v>
      </c>
      <c r="D337" s="36" t="str">
        <f>+RESUMEN!D151</f>
        <v>ADITAMENTO VARIOS</v>
      </c>
      <c r="E337" s="68"/>
      <c r="F337" s="26"/>
      <c r="G337" s="62"/>
      <c r="H337" s="62"/>
      <c r="I337" s="62"/>
      <c r="J337" s="62"/>
      <c r="K337" s="62"/>
      <c r="L337" s="62"/>
      <c r="M337" s="62"/>
      <c r="N337" s="62"/>
      <c r="P337" s="5"/>
      <c r="Q337" s="5"/>
    </row>
    <row r="338" spans="3:17" s="4" customFormat="1" ht="15" customHeight="1" x14ac:dyDescent="0.3">
      <c r="C338" s="39" t="str">
        <f>+RESUMEN!C152</f>
        <v>04.04.06.01</v>
      </c>
      <c r="D338" s="31" t="str">
        <f>+RESUMEN!D152</f>
        <v>SUMIDERO DE BRONCE Ø 2"</v>
      </c>
      <c r="E338" s="68" t="str">
        <f>+RESUMEN!E152</f>
        <v>UND</v>
      </c>
      <c r="F338" s="26"/>
      <c r="G338" s="62"/>
      <c r="H338" s="62"/>
      <c r="I338" s="62"/>
      <c r="J338" s="62"/>
      <c r="K338" s="62"/>
      <c r="L338" s="62"/>
      <c r="M338" s="70"/>
      <c r="N338" s="70">
        <f>+SUM(M339:M341)</f>
        <v>3</v>
      </c>
      <c r="P338" s="5"/>
      <c r="Q338" s="5"/>
    </row>
    <row r="339" spans="3:17" s="4" customFormat="1" ht="15" customHeight="1" x14ac:dyDescent="0.3">
      <c r="C339" s="37"/>
      <c r="D339" s="64" t="s">
        <v>178</v>
      </c>
      <c r="E339" s="32" t="s">
        <v>57</v>
      </c>
      <c r="F339" s="62">
        <v>1</v>
      </c>
      <c r="G339" s="62">
        <v>1</v>
      </c>
      <c r="H339" s="62"/>
      <c r="I339" s="62"/>
      <c r="J339" s="62"/>
      <c r="K339" s="62"/>
      <c r="L339" s="62"/>
      <c r="M339" s="62">
        <f>+PRODUCT(F339:L339)</f>
        <v>1</v>
      </c>
      <c r="N339" s="62"/>
      <c r="P339" s="5"/>
      <c r="Q339" s="5"/>
    </row>
    <row r="340" spans="3:17" s="4" customFormat="1" ht="15" customHeight="1" x14ac:dyDescent="0.3">
      <c r="C340" s="37"/>
      <c r="D340" s="64" t="s">
        <v>179</v>
      </c>
      <c r="E340" s="32" t="s">
        <v>57</v>
      </c>
      <c r="F340" s="62">
        <v>1</v>
      </c>
      <c r="G340" s="62">
        <v>1</v>
      </c>
      <c r="H340" s="62"/>
      <c r="I340" s="62"/>
      <c r="J340" s="62"/>
      <c r="K340" s="62"/>
      <c r="L340" s="62"/>
      <c r="M340" s="62">
        <f t="shared" ref="M340:M341" si="73">+PRODUCT(F340:L340)</f>
        <v>1</v>
      </c>
      <c r="N340" s="62"/>
      <c r="P340" s="5"/>
      <c r="Q340" s="5"/>
    </row>
    <row r="341" spans="3:17" s="4" customFormat="1" ht="15" customHeight="1" x14ac:dyDescent="0.3">
      <c r="C341" s="37"/>
      <c r="D341" s="64" t="s">
        <v>180</v>
      </c>
      <c r="E341" s="32" t="s">
        <v>57</v>
      </c>
      <c r="F341" s="62">
        <v>1</v>
      </c>
      <c r="G341" s="62">
        <v>1</v>
      </c>
      <c r="H341" s="62"/>
      <c r="I341" s="62"/>
      <c r="J341" s="62"/>
      <c r="K341" s="62"/>
      <c r="L341" s="62"/>
      <c r="M341" s="62">
        <f t="shared" si="73"/>
        <v>1</v>
      </c>
      <c r="N341" s="62"/>
      <c r="P341" s="5"/>
      <c r="Q341" s="5"/>
    </row>
    <row r="342" spans="3:17" s="4" customFormat="1" ht="15" customHeight="1" x14ac:dyDescent="0.3">
      <c r="C342" s="37"/>
      <c r="D342" s="36"/>
      <c r="E342" s="68"/>
      <c r="F342" s="26"/>
      <c r="G342" s="62"/>
      <c r="H342" s="62"/>
      <c r="I342" s="62"/>
      <c r="J342" s="62"/>
      <c r="K342" s="62"/>
      <c r="L342" s="62"/>
      <c r="M342" s="62"/>
      <c r="N342" s="62"/>
      <c r="P342" s="5"/>
      <c r="Q342" s="5"/>
    </row>
    <row r="343" spans="3:17" s="4" customFormat="1" ht="15" customHeight="1" x14ac:dyDescent="0.3">
      <c r="C343" s="39" t="str">
        <f>+RESUMEN!C153</f>
        <v>04.04.06.02</v>
      </c>
      <c r="D343" s="31" t="str">
        <f>+RESUMEN!D153</f>
        <v>REGISTRO DE BRONCE Ø 2"</v>
      </c>
      <c r="E343" s="68" t="str">
        <f>+RESUMEN!E153</f>
        <v>UND</v>
      </c>
      <c r="F343" s="26"/>
      <c r="G343" s="62"/>
      <c r="H343" s="62"/>
      <c r="I343" s="62"/>
      <c r="J343" s="62"/>
      <c r="K343" s="62"/>
      <c r="L343" s="62"/>
      <c r="M343" s="70"/>
      <c r="N343" s="70">
        <f>+SUM(M344:M346)</f>
        <v>3</v>
      </c>
      <c r="P343" s="5"/>
      <c r="Q343" s="5"/>
    </row>
    <row r="344" spans="3:17" s="4" customFormat="1" ht="15" customHeight="1" x14ac:dyDescent="0.3">
      <c r="C344" s="37"/>
      <c r="D344" s="64" t="s">
        <v>178</v>
      </c>
      <c r="E344" s="32" t="s">
        <v>57</v>
      </c>
      <c r="F344" s="62">
        <v>1</v>
      </c>
      <c r="G344" s="62">
        <v>1</v>
      </c>
      <c r="H344" s="62"/>
      <c r="I344" s="62"/>
      <c r="J344" s="62"/>
      <c r="K344" s="62"/>
      <c r="L344" s="62"/>
      <c r="M344" s="62">
        <f>+PRODUCT(F344:L344)</f>
        <v>1</v>
      </c>
      <c r="N344" s="62"/>
      <c r="P344" s="5"/>
      <c r="Q344" s="5"/>
    </row>
    <row r="345" spans="3:17" s="4" customFormat="1" ht="15" customHeight="1" x14ac:dyDescent="0.3">
      <c r="C345" s="37"/>
      <c r="D345" s="64" t="s">
        <v>179</v>
      </c>
      <c r="E345" s="32" t="s">
        <v>57</v>
      </c>
      <c r="F345" s="62">
        <v>1</v>
      </c>
      <c r="G345" s="62">
        <v>1</v>
      </c>
      <c r="H345" s="62"/>
      <c r="I345" s="62"/>
      <c r="J345" s="62"/>
      <c r="K345" s="62"/>
      <c r="L345" s="62"/>
      <c r="M345" s="62">
        <f t="shared" ref="M345:M346" si="74">+PRODUCT(F345:L345)</f>
        <v>1</v>
      </c>
      <c r="N345" s="62"/>
      <c r="P345" s="5"/>
      <c r="Q345" s="5"/>
    </row>
    <row r="346" spans="3:17" s="4" customFormat="1" ht="15" customHeight="1" x14ac:dyDescent="0.3">
      <c r="C346" s="37"/>
      <c r="D346" s="64" t="s">
        <v>180</v>
      </c>
      <c r="E346" s="32" t="s">
        <v>57</v>
      </c>
      <c r="F346" s="62">
        <v>1</v>
      </c>
      <c r="G346" s="62">
        <v>1</v>
      </c>
      <c r="H346" s="62"/>
      <c r="I346" s="62"/>
      <c r="J346" s="62"/>
      <c r="K346" s="62"/>
      <c r="L346" s="62"/>
      <c r="M346" s="62">
        <f t="shared" si="74"/>
        <v>1</v>
      </c>
      <c r="N346" s="62"/>
      <c r="P346" s="5"/>
      <c r="Q346" s="5"/>
    </row>
    <row r="347" spans="3:17" s="4" customFormat="1" ht="15" customHeight="1" x14ac:dyDescent="0.3">
      <c r="C347" s="37"/>
      <c r="D347" s="36"/>
      <c r="E347" s="68"/>
      <c r="F347" s="26"/>
      <c r="G347" s="62"/>
      <c r="H347" s="62"/>
      <c r="I347" s="62"/>
      <c r="J347" s="62"/>
      <c r="K347" s="62"/>
      <c r="L347" s="62"/>
      <c r="M347" s="62"/>
      <c r="N347" s="62"/>
      <c r="P347" s="5"/>
      <c r="Q347" s="5"/>
    </row>
    <row r="348" spans="3:17" s="4" customFormat="1" ht="15" customHeight="1" x14ac:dyDescent="0.3">
      <c r="C348" s="39" t="str">
        <f>+RESUMEN!C154</f>
        <v>04.04.06.03</v>
      </c>
      <c r="D348" s="31" t="str">
        <f>+RESUMEN!D154</f>
        <v>REGISTRO DE BRONCE Ø 4"</v>
      </c>
      <c r="E348" s="68" t="str">
        <f>+RESUMEN!E154</f>
        <v>UND</v>
      </c>
      <c r="F348" s="62"/>
      <c r="G348" s="62"/>
      <c r="H348" s="62"/>
      <c r="I348" s="62"/>
      <c r="J348" s="62"/>
      <c r="K348" s="62"/>
      <c r="L348" s="62"/>
      <c r="M348" s="70"/>
      <c r="N348" s="70">
        <f>+SUM(M349:M352)</f>
        <v>37</v>
      </c>
      <c r="P348" s="5"/>
      <c r="Q348" s="5"/>
    </row>
    <row r="349" spans="3:17" s="4" customFormat="1" ht="15" customHeight="1" x14ac:dyDescent="0.3">
      <c r="C349" s="39"/>
      <c r="D349" s="64" t="s">
        <v>183</v>
      </c>
      <c r="E349" s="32" t="s">
        <v>57</v>
      </c>
      <c r="F349" s="62">
        <v>1</v>
      </c>
      <c r="G349" s="62">
        <v>1</v>
      </c>
      <c r="H349" s="62"/>
      <c r="I349" s="62"/>
      <c r="J349" s="62"/>
      <c r="K349" s="62"/>
      <c r="L349" s="62"/>
      <c r="M349" s="62">
        <f>+PRODUCT(F349:L349)</f>
        <v>1</v>
      </c>
      <c r="N349" s="62"/>
      <c r="P349" s="5"/>
      <c r="Q349" s="5"/>
    </row>
    <row r="350" spans="3:17" s="4" customFormat="1" ht="15" customHeight="1" x14ac:dyDescent="0.3">
      <c r="C350" s="39"/>
      <c r="D350" s="64" t="s">
        <v>178</v>
      </c>
      <c r="E350" s="32" t="s">
        <v>57</v>
      </c>
      <c r="F350" s="62">
        <v>1</v>
      </c>
      <c r="G350" s="62">
        <v>12</v>
      </c>
      <c r="H350" s="62"/>
      <c r="I350" s="62"/>
      <c r="J350" s="62"/>
      <c r="K350" s="62"/>
      <c r="L350" s="62"/>
      <c r="M350" s="62">
        <f t="shared" ref="M350:M352" si="75">+PRODUCT(F350:L350)</f>
        <v>12</v>
      </c>
      <c r="N350" s="62"/>
      <c r="P350" s="5"/>
      <c r="Q350" s="5"/>
    </row>
    <row r="351" spans="3:17" s="4" customFormat="1" ht="15" customHeight="1" x14ac:dyDescent="0.3">
      <c r="C351" s="39"/>
      <c r="D351" s="64" t="s">
        <v>179</v>
      </c>
      <c r="E351" s="32" t="s">
        <v>57</v>
      </c>
      <c r="F351" s="62">
        <v>1</v>
      </c>
      <c r="G351" s="62">
        <v>12</v>
      </c>
      <c r="H351" s="62"/>
      <c r="I351" s="62"/>
      <c r="J351" s="62"/>
      <c r="K351" s="62"/>
      <c r="L351" s="62"/>
      <c r="M351" s="62">
        <f t="shared" si="75"/>
        <v>12</v>
      </c>
      <c r="N351" s="62"/>
      <c r="P351" s="5"/>
      <c r="Q351" s="5"/>
    </row>
    <row r="352" spans="3:17" s="4" customFormat="1" ht="15" customHeight="1" x14ac:dyDescent="0.3">
      <c r="C352" s="39"/>
      <c r="D352" s="64" t="s">
        <v>180</v>
      </c>
      <c r="E352" s="32" t="s">
        <v>57</v>
      </c>
      <c r="F352" s="62">
        <v>1</v>
      </c>
      <c r="G352" s="62">
        <v>12</v>
      </c>
      <c r="H352" s="62"/>
      <c r="I352" s="62"/>
      <c r="J352" s="62"/>
      <c r="K352" s="62"/>
      <c r="L352" s="62"/>
      <c r="M352" s="62">
        <f t="shared" si="75"/>
        <v>12</v>
      </c>
      <c r="N352" s="62"/>
      <c r="P352" s="5"/>
      <c r="Q352" s="5"/>
    </row>
    <row r="353" spans="3:17" s="4" customFormat="1" ht="15" customHeight="1" x14ac:dyDescent="0.3">
      <c r="C353" s="39"/>
      <c r="D353" s="31"/>
      <c r="E353" s="68"/>
      <c r="F353" s="62"/>
      <c r="G353" s="62"/>
      <c r="H353" s="62"/>
      <c r="I353" s="62"/>
      <c r="J353" s="62"/>
      <c r="K353" s="62"/>
      <c r="L353" s="62"/>
      <c r="M353" s="62"/>
      <c r="N353" s="62"/>
      <c r="P353" s="5"/>
      <c r="Q353" s="5"/>
    </row>
    <row r="354" spans="3:17" s="4" customFormat="1" ht="15" customHeight="1" x14ac:dyDescent="0.3">
      <c r="C354" s="39" t="str">
        <f>+RESUMEN!C155</f>
        <v>04.04.06.04</v>
      </c>
      <c r="D354" s="31" t="str">
        <f>+RESUMEN!D155</f>
        <v>SOMBRERO DE VENTILACION PVC CP Ø 2"</v>
      </c>
      <c r="E354" s="68" t="str">
        <f>+RESUMEN!E155</f>
        <v>UND</v>
      </c>
      <c r="F354" s="62">
        <v>1</v>
      </c>
      <c r="G354" s="62">
        <v>6</v>
      </c>
      <c r="H354" s="62"/>
      <c r="I354" s="62"/>
      <c r="J354" s="62"/>
      <c r="K354" s="62"/>
      <c r="L354" s="62"/>
      <c r="M354" s="62">
        <f>+PRODUCT(F354:L354)</f>
        <v>6</v>
      </c>
      <c r="N354" s="70">
        <f>+M354</f>
        <v>6</v>
      </c>
      <c r="P354" s="5"/>
      <c r="Q354" s="5"/>
    </row>
    <row r="355" spans="3:17" s="4" customFormat="1" ht="15" customHeight="1" x14ac:dyDescent="0.3">
      <c r="C355" s="39"/>
      <c r="D355" s="31"/>
      <c r="E355" s="68"/>
      <c r="F355" s="62"/>
      <c r="G355" s="62"/>
      <c r="H355" s="62"/>
      <c r="I355" s="62"/>
      <c r="J355" s="62"/>
      <c r="K355" s="62"/>
      <c r="L355" s="62"/>
      <c r="M355" s="62"/>
      <c r="N355" s="62"/>
      <c r="P355" s="5"/>
      <c r="Q355" s="5"/>
    </row>
    <row r="356" spans="3:17" s="4" customFormat="1" ht="15" customHeight="1" x14ac:dyDescent="0.3">
      <c r="C356" s="37" t="str">
        <f>+RESUMEN!C156</f>
        <v>04.04.07</v>
      </c>
      <c r="D356" s="36" t="str">
        <f>+RESUMEN!D156</f>
        <v>CÁMARAS DE INSPECCIÓN</v>
      </c>
      <c r="E356" s="67"/>
      <c r="F356" s="26"/>
      <c r="G356" s="62"/>
      <c r="H356" s="62"/>
      <c r="I356" s="62"/>
      <c r="J356" s="62"/>
      <c r="K356" s="62"/>
      <c r="L356" s="62"/>
      <c r="M356" s="62"/>
      <c r="N356" s="62"/>
      <c r="P356" s="5"/>
      <c r="Q356" s="5"/>
    </row>
    <row r="357" spans="3:17" s="4" customFormat="1" ht="15" customHeight="1" x14ac:dyDescent="0.3">
      <c r="C357" s="38" t="str">
        <f>+RESUMEN!C157</f>
        <v>04.04.07.01</v>
      </c>
      <c r="D357" s="33" t="str">
        <f>+RESUMEN!D157</f>
        <v>CAJAS DE REGISTRO</v>
      </c>
      <c r="E357" s="68"/>
      <c r="F357" s="26"/>
      <c r="G357" s="62"/>
      <c r="H357" s="62"/>
      <c r="I357" s="62"/>
      <c r="J357" s="62"/>
      <c r="K357" s="62"/>
      <c r="L357" s="62"/>
      <c r="M357" s="62"/>
      <c r="N357" s="62"/>
      <c r="P357" s="5"/>
      <c r="Q357" s="5"/>
    </row>
    <row r="358" spans="3:17" s="4" customFormat="1" ht="15" customHeight="1" x14ac:dyDescent="0.3">
      <c r="C358" s="39" t="str">
        <f>+RESUMEN!C158</f>
        <v>04.04.07.01.01</v>
      </c>
      <c r="D358" s="31" t="str">
        <f>+RESUMEN!D158</f>
        <v>CAJA DE REG. CONCR. - 10" x 20" INCL. TAPA CONCRETO</v>
      </c>
      <c r="E358" s="68" t="str">
        <f>+RESUMEN!E158</f>
        <v>UND</v>
      </c>
      <c r="F358" s="62">
        <v>1</v>
      </c>
      <c r="G358" s="62">
        <v>7</v>
      </c>
      <c r="H358" s="62"/>
      <c r="I358" s="62"/>
      <c r="J358" s="62"/>
      <c r="K358" s="62"/>
      <c r="L358" s="62"/>
      <c r="M358" s="62">
        <f>+PRODUCT(F358:L358)</f>
        <v>7</v>
      </c>
      <c r="N358" s="70">
        <f>+M358</f>
        <v>7</v>
      </c>
      <c r="P358" s="5"/>
      <c r="Q358" s="5"/>
    </row>
    <row r="359" spans="3:17" s="4" customFormat="1" ht="15" customHeight="1" x14ac:dyDescent="0.3">
      <c r="C359" s="39"/>
      <c r="D359" s="31"/>
      <c r="E359" s="68"/>
      <c r="F359" s="62"/>
      <c r="G359" s="62"/>
      <c r="H359" s="62"/>
      <c r="I359" s="62"/>
      <c r="J359" s="62"/>
      <c r="K359" s="62"/>
      <c r="L359" s="62"/>
      <c r="M359" s="62"/>
      <c r="N359" s="62"/>
      <c r="P359" s="5"/>
      <c r="Q359" s="5"/>
    </row>
    <row r="360" spans="3:17" s="4" customFormat="1" ht="15" customHeight="1" x14ac:dyDescent="0.3">
      <c r="C360" s="39" t="str">
        <f>+RESUMEN!C159</f>
        <v>04.04.07.01.02</v>
      </c>
      <c r="D360" s="31" t="str">
        <f>+RESUMEN!D159</f>
        <v>CAJA DE REG. CONCR. - 12" x 24" INCL. TAPA CONCRETO</v>
      </c>
      <c r="E360" s="68" t="str">
        <f>+RESUMEN!E159</f>
        <v>UND</v>
      </c>
      <c r="F360" s="62">
        <v>1</v>
      </c>
      <c r="G360" s="62">
        <v>2</v>
      </c>
      <c r="H360" s="62"/>
      <c r="I360" s="62"/>
      <c r="J360" s="62"/>
      <c r="K360" s="62"/>
      <c r="L360" s="62"/>
      <c r="M360" s="62">
        <f>+PRODUCT(F360:L360)</f>
        <v>2</v>
      </c>
      <c r="N360" s="70">
        <f>+M360</f>
        <v>2</v>
      </c>
      <c r="P360" s="5"/>
      <c r="Q360" s="5"/>
    </row>
    <row r="361" spans="3:17" s="4" customFormat="1" ht="15" customHeight="1" x14ac:dyDescent="0.3">
      <c r="C361" s="39"/>
      <c r="D361" s="31"/>
      <c r="E361" s="68"/>
      <c r="F361" s="62"/>
      <c r="G361" s="62"/>
      <c r="H361" s="62"/>
      <c r="I361" s="62"/>
      <c r="J361" s="62"/>
      <c r="K361" s="62"/>
      <c r="L361" s="62"/>
      <c r="M361" s="62"/>
      <c r="N361" s="62"/>
      <c r="P361" s="5"/>
      <c r="Q361" s="5"/>
    </row>
    <row r="362" spans="3:17" s="4" customFormat="1" ht="15" customHeight="1" x14ac:dyDescent="0.3">
      <c r="C362" s="35" t="str">
        <f>+RESUMEN!C165</f>
        <v>04.05</v>
      </c>
      <c r="D362" s="25" t="str">
        <f>+RESUMEN!D165</f>
        <v>SISTEMA DE DRENAJE PLUVIAL</v>
      </c>
      <c r="E362" s="67"/>
      <c r="F362" s="26"/>
      <c r="G362" s="62"/>
      <c r="H362" s="62"/>
      <c r="I362" s="62"/>
      <c r="J362" s="62"/>
      <c r="K362" s="62"/>
      <c r="L362" s="62"/>
      <c r="M362" s="62"/>
      <c r="N362" s="62"/>
      <c r="P362" s="5"/>
      <c r="Q362" s="5"/>
    </row>
    <row r="363" spans="3:17" s="4" customFormat="1" ht="15" customHeight="1" x14ac:dyDescent="0.3">
      <c r="C363" s="37" t="str">
        <f>+RESUMEN!C166</f>
        <v>04.05.01</v>
      </c>
      <c r="D363" s="36" t="str">
        <f>+RESUMEN!D166</f>
        <v>SISTEMA DE DRENAJE PLUVIAL</v>
      </c>
      <c r="E363" s="67"/>
      <c r="F363" s="26"/>
      <c r="G363" s="62"/>
      <c r="H363" s="62"/>
      <c r="I363" s="62"/>
      <c r="J363" s="62"/>
      <c r="K363" s="62"/>
      <c r="L363" s="62"/>
      <c r="M363" s="62"/>
      <c r="N363" s="62"/>
      <c r="P363" s="5"/>
      <c r="Q363" s="5"/>
    </row>
    <row r="364" spans="3:17" s="4" customFormat="1" ht="15" customHeight="1" x14ac:dyDescent="0.3">
      <c r="C364" s="38" t="str">
        <f>+RESUMEN!C177</f>
        <v>04.05.01.02</v>
      </c>
      <c r="D364" s="33" t="str">
        <f>+RESUMEN!D177</f>
        <v>RED DE RECOLECCIÓN - DRENAJE PLUVIAL</v>
      </c>
      <c r="E364" s="67"/>
      <c r="F364" s="26"/>
      <c r="G364" s="62"/>
      <c r="H364" s="62"/>
      <c r="I364" s="62"/>
      <c r="J364" s="62"/>
      <c r="K364" s="62"/>
      <c r="L364" s="62"/>
      <c r="M364" s="62"/>
      <c r="N364" s="62"/>
      <c r="P364" s="5"/>
      <c r="Q364" s="5"/>
    </row>
    <row r="365" spans="3:17" s="4" customFormat="1" ht="28.8" customHeight="1" x14ac:dyDescent="0.3">
      <c r="C365" s="39" t="str">
        <f>+RESUMEN!C178</f>
        <v>04.05.01.02.01</v>
      </c>
      <c r="D365" s="31" t="str">
        <f>+RESUMEN!D178</f>
        <v>MONTANTES PLUVIAL - TUBERÍAS NTP ISO 4435, SDR51 DN 110mm, INCLUYE SUMINISTRO E INSTALACIÓN</v>
      </c>
      <c r="E365" s="67" t="str">
        <f>+RESUMEN!E178</f>
        <v>M</v>
      </c>
      <c r="F365" s="62">
        <v>16</v>
      </c>
      <c r="G365" s="62"/>
      <c r="H365" s="62">
        <v>18</v>
      </c>
      <c r="I365" s="62"/>
      <c r="J365" s="62"/>
      <c r="K365" s="62"/>
      <c r="L365" s="62"/>
      <c r="M365" s="62">
        <f>+PRODUCT(F365:L365)</f>
        <v>288</v>
      </c>
      <c r="N365" s="70">
        <f>+M365</f>
        <v>288</v>
      </c>
      <c r="P365" s="5"/>
      <c r="Q365" s="5"/>
    </row>
    <row r="366" spans="3:17" s="4" customFormat="1" ht="15" customHeight="1" x14ac:dyDescent="0.3">
      <c r="C366" s="39"/>
      <c r="D366" s="31"/>
      <c r="E366" s="67"/>
      <c r="F366" s="62"/>
      <c r="G366" s="62"/>
      <c r="H366" s="62"/>
      <c r="I366" s="62"/>
      <c r="J366" s="62"/>
      <c r="K366" s="62"/>
      <c r="L366" s="62"/>
      <c r="M366" s="62"/>
      <c r="N366" s="70"/>
      <c r="P366" s="5"/>
      <c r="Q366" s="5"/>
    </row>
    <row r="367" spans="3:17" s="4" customFormat="1" ht="15" customHeight="1" x14ac:dyDescent="0.3">
      <c r="C367" s="38" t="str">
        <f>+RESUMEN!C179</f>
        <v>04.05.01.03</v>
      </c>
      <c r="D367" s="33" t="str">
        <f>+RESUMEN!D179</f>
        <v>ACCESORIOS</v>
      </c>
      <c r="E367" s="67"/>
      <c r="F367" s="26"/>
      <c r="G367" s="62"/>
      <c r="H367" s="62"/>
      <c r="I367" s="62"/>
      <c r="J367" s="62"/>
      <c r="K367" s="62"/>
      <c r="L367" s="62"/>
      <c r="M367" s="62"/>
      <c r="N367" s="62"/>
      <c r="P367" s="5"/>
      <c r="Q367" s="5"/>
    </row>
    <row r="368" spans="3:17" s="4" customFormat="1" ht="15" customHeight="1" x14ac:dyDescent="0.3">
      <c r="C368" s="39" t="str">
        <f>+RESUMEN!C180</f>
        <v>04.05.01.03.01</v>
      </c>
      <c r="D368" s="31" t="str">
        <f>+RESUMEN!D180</f>
        <v>CODO PVC - CP 4"x90°</v>
      </c>
      <c r="E368" s="67" t="str">
        <f>+RESUMEN!E180</f>
        <v>UND</v>
      </c>
      <c r="F368" s="62">
        <f>+F365</f>
        <v>16</v>
      </c>
      <c r="G368" s="62">
        <v>4</v>
      </c>
      <c r="H368" s="62"/>
      <c r="I368" s="62"/>
      <c r="J368" s="62"/>
      <c r="K368" s="62"/>
      <c r="L368" s="62"/>
      <c r="M368" s="62">
        <f>+PRODUCT(F368:L368)</f>
        <v>64</v>
      </c>
      <c r="N368" s="70">
        <f>+M368</f>
        <v>64</v>
      </c>
      <c r="P368" s="5"/>
      <c r="Q368" s="5"/>
    </row>
    <row r="369" spans="3:17" s="4" customFormat="1" ht="15" customHeight="1" x14ac:dyDescent="0.3">
      <c r="C369" s="39"/>
      <c r="D369" s="31"/>
      <c r="E369" s="67"/>
      <c r="F369" s="62"/>
      <c r="G369" s="62"/>
      <c r="H369" s="62"/>
      <c r="I369" s="62"/>
      <c r="J369" s="62"/>
      <c r="K369" s="62"/>
      <c r="L369" s="62"/>
      <c r="M369" s="62"/>
      <c r="N369" s="62"/>
      <c r="P369" s="5"/>
      <c r="Q369" s="5"/>
    </row>
    <row r="370" spans="3:17" s="4" customFormat="1" ht="15" customHeight="1" x14ac:dyDescent="0.3">
      <c r="C370" s="39" t="str">
        <f>+RESUMEN!C181</f>
        <v>04.05.01.03.02</v>
      </c>
      <c r="D370" s="31" t="str">
        <f>+RESUMEN!D181</f>
        <v>CODO PVC - CP 4°x45°</v>
      </c>
      <c r="E370" s="67" t="str">
        <f>+RESUMEN!E181</f>
        <v>UND</v>
      </c>
      <c r="F370" s="62">
        <f>+F365</f>
        <v>16</v>
      </c>
      <c r="G370" s="62">
        <v>4</v>
      </c>
      <c r="H370" s="62"/>
      <c r="I370" s="62"/>
      <c r="J370" s="62"/>
      <c r="K370" s="62"/>
      <c r="L370" s="62"/>
      <c r="M370" s="62">
        <f>+PRODUCT(F370:L370)</f>
        <v>64</v>
      </c>
      <c r="N370" s="70">
        <f>+M370</f>
        <v>64</v>
      </c>
      <c r="P370" s="5"/>
      <c r="Q370" s="5"/>
    </row>
    <row r="371" spans="3:17" s="4" customFormat="1" ht="15" customHeight="1" x14ac:dyDescent="0.3">
      <c r="C371" s="39"/>
      <c r="D371" s="31"/>
      <c r="E371" s="67"/>
      <c r="F371" s="62"/>
      <c r="G371" s="62"/>
      <c r="H371" s="62"/>
      <c r="I371" s="62"/>
      <c r="J371" s="62"/>
      <c r="K371" s="62"/>
      <c r="L371" s="62"/>
      <c r="M371" s="62"/>
      <c r="N371" s="62"/>
      <c r="P371" s="5"/>
      <c r="Q371" s="5"/>
    </row>
    <row r="372" spans="3:17" s="4" customFormat="1" ht="15" customHeight="1" x14ac:dyDescent="0.3">
      <c r="C372" s="39" t="str">
        <f>+RESUMEN!C182</f>
        <v>04.05.01.03.03</v>
      </c>
      <c r="D372" s="31" t="str">
        <f>+RESUMEN!D182</f>
        <v>YEE SANITARIA - CP 4"x4"</v>
      </c>
      <c r="E372" s="67" t="str">
        <f>+RESUMEN!E182</f>
        <v>UND</v>
      </c>
      <c r="F372" s="62">
        <f>+F365</f>
        <v>16</v>
      </c>
      <c r="G372" s="62">
        <v>4</v>
      </c>
      <c r="H372" s="62"/>
      <c r="I372" s="62"/>
      <c r="J372" s="62"/>
      <c r="K372" s="62"/>
      <c r="L372" s="62"/>
      <c r="M372" s="62">
        <f>+PRODUCT(F372:L372)</f>
        <v>64</v>
      </c>
      <c r="N372" s="70">
        <f>+M372</f>
        <v>64</v>
      </c>
      <c r="P372" s="5"/>
      <c r="Q372" s="5"/>
    </row>
    <row r="373" spans="3:17" s="4" customFormat="1" ht="15" customHeight="1" x14ac:dyDescent="0.3">
      <c r="C373" s="39"/>
      <c r="D373" s="31"/>
      <c r="E373" s="67"/>
      <c r="F373" s="62"/>
      <c r="G373" s="62"/>
      <c r="H373" s="62"/>
      <c r="I373" s="62"/>
      <c r="J373" s="62"/>
      <c r="K373" s="62"/>
      <c r="L373" s="62"/>
      <c r="M373" s="62"/>
      <c r="N373" s="62"/>
      <c r="P373" s="5"/>
      <c r="Q373" s="5"/>
    </row>
    <row r="374" spans="3:17" s="4" customFormat="1" ht="15" customHeight="1" x14ac:dyDescent="0.3">
      <c r="C374" s="39" t="str">
        <f>+RESUMEN!C183</f>
        <v>04.05.01.03.04</v>
      </c>
      <c r="D374" s="31" t="str">
        <f>+RESUMEN!D183</f>
        <v>TEE SANITARIA - CP 4"x4"</v>
      </c>
      <c r="E374" s="67" t="str">
        <f>+RESUMEN!E183</f>
        <v>UND</v>
      </c>
      <c r="F374" s="62">
        <f>+F365</f>
        <v>16</v>
      </c>
      <c r="G374" s="62">
        <v>4</v>
      </c>
      <c r="H374" s="62"/>
      <c r="I374" s="62"/>
      <c r="J374" s="62"/>
      <c r="K374" s="62"/>
      <c r="L374" s="62"/>
      <c r="M374" s="62">
        <f>+PRODUCT(F374:L374)</f>
        <v>64</v>
      </c>
      <c r="N374" s="70">
        <f>+M374</f>
        <v>64</v>
      </c>
      <c r="P374" s="5"/>
      <c r="Q374" s="5"/>
    </row>
    <row r="375" spans="3:17" s="4" customFormat="1" ht="15" customHeight="1" x14ac:dyDescent="0.3">
      <c r="C375" s="39"/>
      <c r="D375" s="31"/>
      <c r="E375" s="67"/>
      <c r="F375" s="62"/>
      <c r="G375" s="62"/>
      <c r="H375" s="62"/>
      <c r="I375" s="62"/>
      <c r="J375" s="62"/>
      <c r="K375" s="62"/>
      <c r="L375" s="62"/>
      <c r="M375" s="62"/>
      <c r="N375" s="62"/>
      <c r="P375" s="5"/>
      <c r="Q375" s="5"/>
    </row>
    <row r="376" spans="3:17" s="4" customFormat="1" ht="15" customHeight="1" x14ac:dyDescent="0.3">
      <c r="C376" s="38" t="str">
        <f>+RESUMEN!C184</f>
        <v>04.05.01.04</v>
      </c>
      <c r="D376" s="33" t="str">
        <f>+RESUMEN!D184</f>
        <v>INSTALACIONES ESPECIALES</v>
      </c>
      <c r="E376" s="67"/>
      <c r="F376" s="26"/>
      <c r="G376" s="62"/>
      <c r="H376" s="62"/>
      <c r="I376" s="62"/>
      <c r="J376" s="62"/>
      <c r="K376" s="62"/>
      <c r="L376" s="62"/>
      <c r="M376" s="62"/>
      <c r="N376" s="62"/>
      <c r="P376" s="5"/>
      <c r="Q376" s="5"/>
    </row>
    <row r="377" spans="3:17" s="4" customFormat="1" ht="15" customHeight="1" x14ac:dyDescent="0.3">
      <c r="C377" s="39" t="str">
        <f>+RESUMEN!C185</f>
        <v>04.05.01.04.01</v>
      </c>
      <c r="D377" s="31" t="str">
        <f>+RESUMEN!D185</f>
        <v>CANALETA METALICA A=0.30m, INCLUYE ACCESORIOS DE FIJACIÓN</v>
      </c>
      <c r="E377" s="67" t="str">
        <f>+RESUMEN!E185</f>
        <v>ML</v>
      </c>
      <c r="F377" s="62">
        <v>17</v>
      </c>
      <c r="G377" s="62"/>
      <c r="H377" s="62">
        <v>152</v>
      </c>
      <c r="I377" s="62"/>
      <c r="J377" s="62"/>
      <c r="K377" s="62"/>
      <c r="L377" s="62"/>
      <c r="M377" s="62">
        <f>+PRODUCT(G377:L377)</f>
        <v>152</v>
      </c>
      <c r="N377" s="70">
        <f>+M377</f>
        <v>152</v>
      </c>
      <c r="P377" s="5"/>
      <c r="Q377" s="5"/>
    </row>
    <row r="378" spans="3:17" s="4" customFormat="1" ht="15" customHeight="1" x14ac:dyDescent="0.3">
      <c r="C378" s="39"/>
      <c r="D378" s="31"/>
      <c r="E378" s="67"/>
      <c r="F378" s="62"/>
      <c r="G378" s="62"/>
      <c r="H378" s="62"/>
      <c r="I378" s="62"/>
      <c r="J378" s="62"/>
      <c r="K378" s="62"/>
      <c r="L378" s="62"/>
      <c r="M378" s="62"/>
      <c r="N378" s="62"/>
      <c r="P378" s="5"/>
      <c r="Q378" s="5"/>
    </row>
    <row r="379" spans="3:17" s="4" customFormat="1" ht="15" customHeight="1" x14ac:dyDescent="0.3">
      <c r="C379" s="39" t="str">
        <f>+RESUMEN!C186</f>
        <v>04.05.01.04.02</v>
      </c>
      <c r="D379" s="31" t="str">
        <f>+RESUMEN!D186</f>
        <v>SUMIDERO TIPO CUPULA D=4"</v>
      </c>
      <c r="E379" s="67" t="str">
        <f>+RESUMEN!E186</f>
        <v>ML</v>
      </c>
      <c r="F379" s="62">
        <v>1</v>
      </c>
      <c r="G379" s="62">
        <v>22</v>
      </c>
      <c r="H379" s="62"/>
      <c r="I379" s="62"/>
      <c r="J379" s="62"/>
      <c r="K379" s="62"/>
      <c r="L379" s="62"/>
      <c r="M379" s="62">
        <f>+PRODUCT(F379:L379)</f>
        <v>22</v>
      </c>
      <c r="N379" s="70">
        <f>+M379</f>
        <v>22</v>
      </c>
      <c r="P379" s="5"/>
      <c r="Q379" s="5"/>
    </row>
    <row r="380" spans="3:17" s="4" customFormat="1" ht="15" customHeight="1" x14ac:dyDescent="0.3">
      <c r="C380" s="39"/>
      <c r="D380" s="31"/>
      <c r="E380" s="67"/>
      <c r="F380" s="62"/>
      <c r="G380" s="62"/>
      <c r="H380" s="62"/>
      <c r="I380" s="62"/>
      <c r="J380" s="62"/>
      <c r="K380" s="62"/>
      <c r="L380" s="62"/>
      <c r="M380" s="62"/>
      <c r="N380" s="62"/>
      <c r="P380" s="5"/>
      <c r="Q380" s="5"/>
    </row>
    <row r="381" spans="3:17" s="4" customFormat="1" ht="15" customHeight="1" x14ac:dyDescent="0.3">
      <c r="C381" s="38" t="str">
        <f>+RESUMEN!C187</f>
        <v>04.05.01.05</v>
      </c>
      <c r="D381" s="33" t="str">
        <f>+RESUMEN!D187</f>
        <v>SALIDA DE DRENAJE</v>
      </c>
      <c r="E381" s="67"/>
      <c r="F381" s="26"/>
      <c r="G381" s="62"/>
      <c r="H381" s="62"/>
      <c r="I381" s="62"/>
      <c r="J381" s="62"/>
      <c r="K381" s="62"/>
      <c r="L381" s="62"/>
      <c r="M381" s="62"/>
      <c r="N381" s="62"/>
      <c r="P381" s="5"/>
      <c r="Q381" s="5"/>
    </row>
    <row r="382" spans="3:17" s="4" customFormat="1" ht="15" customHeight="1" x14ac:dyDescent="0.3">
      <c r="C382" s="39" t="str">
        <f>+RESUMEN!C188</f>
        <v>04.05.01.05.01</v>
      </c>
      <c r="D382" s="31" t="str">
        <f>+RESUMEN!D188</f>
        <v>SALIDA DE DRENAJE 4" EN CANALETA METÁLICA Y CONCRETO</v>
      </c>
      <c r="E382" s="67" t="str">
        <f>+RESUMEN!E188</f>
        <v>PTO</v>
      </c>
      <c r="F382" s="62">
        <v>1</v>
      </c>
      <c r="G382" s="62">
        <f>+F365</f>
        <v>16</v>
      </c>
      <c r="H382" s="62"/>
      <c r="I382" s="62"/>
      <c r="J382" s="62"/>
      <c r="K382" s="62"/>
      <c r="L382" s="62"/>
      <c r="M382" s="62">
        <f>+PRODUCT(F382:L382)</f>
        <v>16</v>
      </c>
      <c r="N382" s="70">
        <f>+M382</f>
        <v>16</v>
      </c>
      <c r="P382" s="5"/>
      <c r="Q382" s="5"/>
    </row>
    <row r="383" spans="3:17" s="4" customFormat="1" ht="15" customHeight="1" x14ac:dyDescent="0.3">
      <c r="C383" s="39"/>
      <c r="D383" s="31"/>
      <c r="E383" s="67"/>
      <c r="F383" s="62"/>
      <c r="G383" s="62"/>
      <c r="H383" s="62"/>
      <c r="I383" s="62"/>
      <c r="J383" s="62"/>
      <c r="K383" s="62"/>
      <c r="L383" s="62"/>
      <c r="M383" s="62"/>
      <c r="N383" s="70"/>
      <c r="P383" s="5"/>
      <c r="Q383" s="5"/>
    </row>
    <row r="384" spans="3:17" s="4" customFormat="1" ht="15" customHeight="1" x14ac:dyDescent="0.3">
      <c r="C384" s="38" t="str">
        <f>+RESUMEN!C189</f>
        <v>04.05.01.06</v>
      </c>
      <c r="D384" s="33" t="str">
        <f>+RESUMEN!D189</f>
        <v>PIEZAS VARIAS</v>
      </c>
      <c r="E384" s="67"/>
      <c r="F384" s="26"/>
      <c r="G384" s="62"/>
      <c r="H384" s="62"/>
      <c r="I384" s="62"/>
      <c r="J384" s="62"/>
      <c r="K384" s="62"/>
      <c r="L384" s="62"/>
      <c r="M384" s="62"/>
      <c r="N384" s="62"/>
      <c r="P384" s="5"/>
      <c r="Q384" s="5"/>
    </row>
    <row r="385" spans="3:17" s="4" customFormat="1" ht="15" customHeight="1" x14ac:dyDescent="0.3">
      <c r="C385" s="39" t="str">
        <f>+RESUMEN!C190</f>
        <v>04.05.01.06.01</v>
      </c>
      <c r="D385" s="31" t="str">
        <f>+RESUMEN!D190</f>
        <v>ABRAZADERA DE FIJACIÓN  DE 4"</v>
      </c>
      <c r="E385" s="67" t="str">
        <f>+RESUMEN!E190</f>
        <v>UND</v>
      </c>
      <c r="F385" s="62">
        <v>1</v>
      </c>
      <c r="G385" s="62">
        <f>+ROUND(N365/1.5,0)</f>
        <v>192</v>
      </c>
      <c r="H385" s="62"/>
      <c r="I385" s="62"/>
      <c r="J385" s="62"/>
      <c r="K385" s="62"/>
      <c r="L385" s="62"/>
      <c r="M385" s="62">
        <f>+PRODUCT(F385:L385)</f>
        <v>192</v>
      </c>
      <c r="N385" s="70">
        <f>+M385</f>
        <v>192</v>
      </c>
      <c r="P385" s="5"/>
      <c r="Q385" s="5"/>
    </row>
    <row r="386" spans="3:17" s="4" customFormat="1" ht="15" customHeight="1" x14ac:dyDescent="0.3">
      <c r="C386" s="39"/>
      <c r="D386" s="31"/>
      <c r="E386" s="67"/>
      <c r="F386" s="62"/>
      <c r="G386" s="62"/>
      <c r="H386" s="62"/>
      <c r="I386" s="62"/>
      <c r="J386" s="62"/>
      <c r="K386" s="62"/>
      <c r="L386" s="62"/>
      <c r="M386" s="62"/>
      <c r="N386" s="70"/>
      <c r="P386" s="5"/>
      <c r="Q386" s="5"/>
    </row>
    <row r="387" spans="3:17" s="4" customFormat="1" ht="15" customHeight="1" x14ac:dyDescent="0.3">
      <c r="C387" s="38" t="str">
        <f>+RESUMEN!C191</f>
        <v>04.05.01.07</v>
      </c>
      <c r="D387" s="33" t="str">
        <f>+RESUMEN!D191</f>
        <v>PRUEBAS HIDRAULICAS - DRENAJE PLUVIAL</v>
      </c>
      <c r="E387" s="67"/>
      <c r="F387" s="26"/>
      <c r="G387" s="62"/>
      <c r="H387" s="62"/>
      <c r="I387" s="62"/>
      <c r="J387" s="62"/>
      <c r="K387" s="62"/>
      <c r="L387" s="62"/>
      <c r="M387" s="62"/>
      <c r="N387" s="62"/>
      <c r="P387" s="5"/>
      <c r="Q387" s="5"/>
    </row>
    <row r="388" spans="3:17" s="4" customFormat="1" ht="15" customHeight="1" x14ac:dyDescent="0.3">
      <c r="C388" s="39" t="str">
        <f>+RESUMEN!C192</f>
        <v>04.05.01.07.01</v>
      </c>
      <c r="D388" s="31" t="str">
        <f>+RESUMEN!D192</f>
        <v>PRUEBA HIDRAULICA PARA DRENAJE PLUVIAL</v>
      </c>
      <c r="E388" s="67" t="str">
        <f>+RESUMEN!E192</f>
        <v>ML</v>
      </c>
      <c r="F388" s="62">
        <v>1</v>
      </c>
      <c r="G388" s="62">
        <f>+N365</f>
        <v>288</v>
      </c>
      <c r="H388" s="62"/>
      <c r="I388" s="62"/>
      <c r="J388" s="62"/>
      <c r="K388" s="62"/>
      <c r="L388" s="62"/>
      <c r="M388" s="62">
        <f>+PRODUCT(F388:L388)</f>
        <v>288</v>
      </c>
      <c r="N388" s="70">
        <f>+M388</f>
        <v>288</v>
      </c>
      <c r="P388" s="5"/>
      <c r="Q388" s="5"/>
    </row>
    <row r="389" spans="3:17" s="4" customFormat="1" ht="15" customHeight="1" x14ac:dyDescent="0.3">
      <c r="C389" s="39"/>
      <c r="D389" s="31"/>
      <c r="E389" s="97"/>
      <c r="F389" s="98"/>
      <c r="G389" s="98"/>
      <c r="H389" s="98"/>
      <c r="I389" s="98"/>
      <c r="J389" s="98"/>
      <c r="K389" s="98"/>
      <c r="L389" s="98"/>
      <c r="M389" s="98"/>
      <c r="N389" s="99"/>
      <c r="P389" s="5"/>
      <c r="Q389" s="5"/>
    </row>
    <row r="390" spans="3:17" s="4" customFormat="1" ht="15" customHeight="1" x14ac:dyDescent="0.3">
      <c r="C390" s="38" t="str">
        <f>+RESUMEN!C193</f>
        <v>04.05.01.08</v>
      </c>
      <c r="D390" s="33" t="str">
        <f>+RESUMEN!D193</f>
        <v>CAJAS DE REGISTRO</v>
      </c>
      <c r="E390" s="67"/>
      <c r="F390" s="26"/>
      <c r="G390" s="62"/>
      <c r="H390" s="62"/>
      <c r="I390" s="62"/>
      <c r="J390" s="62"/>
      <c r="K390" s="62"/>
      <c r="L390" s="62"/>
      <c r="M390" s="62"/>
      <c r="N390" s="62"/>
      <c r="P390" s="5"/>
      <c r="Q390" s="5"/>
    </row>
    <row r="391" spans="3:17" s="4" customFormat="1" ht="15" customHeight="1" x14ac:dyDescent="0.3">
      <c r="C391" s="39" t="str">
        <f>+RESUMEN!C194</f>
        <v>04.05.01.08.01</v>
      </c>
      <c r="D391" s="31" t="str">
        <f>+RESUMEN!D194</f>
        <v>CAJA DE REG. CONCR. - 10" x 20" INCL. TAPA CONCRETO</v>
      </c>
      <c r="E391" s="97" t="str">
        <f>+RESUMEN!E194</f>
        <v>UND</v>
      </c>
      <c r="F391" s="98">
        <v>1</v>
      </c>
      <c r="G391" s="62">
        <v>7</v>
      </c>
      <c r="H391" s="62"/>
      <c r="I391" s="62"/>
      <c r="J391" s="62"/>
      <c r="K391" s="62"/>
      <c r="L391" s="62"/>
      <c r="M391" s="62">
        <f>+PRODUCT(F391:L391)</f>
        <v>7</v>
      </c>
      <c r="N391" s="70">
        <f>+M391</f>
        <v>7</v>
      </c>
      <c r="P391" s="5"/>
      <c r="Q391" s="5"/>
    </row>
    <row r="392" spans="3:17" s="4" customFormat="1" ht="15" customHeight="1" x14ac:dyDescent="0.3">
      <c r="C392" s="39"/>
      <c r="D392" s="31"/>
      <c r="E392" s="97"/>
      <c r="F392" s="98"/>
      <c r="G392" s="98"/>
      <c r="H392" s="98"/>
      <c r="I392" s="98"/>
      <c r="J392" s="98"/>
      <c r="K392" s="98"/>
      <c r="L392" s="98"/>
      <c r="M392" s="98"/>
      <c r="N392" s="99"/>
      <c r="P392" s="5"/>
      <c r="Q392" s="5"/>
    </row>
    <row r="393" spans="3:17" s="4" customFormat="1" ht="15" customHeight="1" x14ac:dyDescent="0.3">
      <c r="C393" s="35" t="str">
        <f>+RESUMEN!C199</f>
        <v>04.06</v>
      </c>
      <c r="D393" s="25" t="str">
        <f>+RESUMEN!D199</f>
        <v>DRENAJE DE EQUIPOS DE AIRE ACONDICIONADO (TIPO CASETA Y DUCTOS)</v>
      </c>
      <c r="E393" s="97"/>
      <c r="F393" s="98"/>
      <c r="G393" s="98"/>
      <c r="H393" s="98"/>
      <c r="I393" s="98"/>
      <c r="J393" s="98"/>
      <c r="K393" s="98"/>
      <c r="L393" s="98"/>
      <c r="M393" s="98"/>
      <c r="N393" s="99"/>
      <c r="P393" s="5"/>
      <c r="Q393" s="5"/>
    </row>
    <row r="394" spans="3:17" ht="15" customHeight="1" x14ac:dyDescent="0.3">
      <c r="C394" s="37" t="str">
        <f>+RESUMEN!C200</f>
        <v>04.06.01</v>
      </c>
      <c r="D394" s="36" t="str">
        <f>+RESUMEN!D200</f>
        <v>SALIDAS DE DRENAJES DE EQUIPOS</v>
      </c>
      <c r="E394" s="97"/>
      <c r="F394" s="98"/>
      <c r="G394" s="98"/>
      <c r="H394" s="98"/>
      <c r="I394" s="98"/>
      <c r="J394" s="98"/>
      <c r="K394" s="98"/>
      <c r="L394" s="98"/>
      <c r="M394" s="98"/>
      <c r="N394" s="99"/>
    </row>
    <row r="395" spans="3:17" ht="15" customHeight="1" x14ac:dyDescent="0.3">
      <c r="C395" s="95" t="str">
        <f>+RESUMEN!C201</f>
        <v>04.06.01.01</v>
      </c>
      <c r="D395" s="96" t="str">
        <f>+RESUMEN!D201</f>
        <v>SALIDA DE DESAGÜE PVC CLASE 10 C/ROSCA 3/4"</v>
      </c>
      <c r="E395" s="97" t="str">
        <f>+RESUMEN!E201</f>
        <v>PTO</v>
      </c>
      <c r="F395" s="98">
        <v>1</v>
      </c>
      <c r="G395" s="98">
        <f>+SUM(G396:G399)</f>
        <v>53</v>
      </c>
      <c r="H395" s="98"/>
      <c r="I395" s="98"/>
      <c r="J395" s="98"/>
      <c r="K395" s="98"/>
      <c r="L395" s="98"/>
      <c r="M395" s="62">
        <f>+PRODUCT(F395:L395)</f>
        <v>53</v>
      </c>
      <c r="N395" s="70">
        <f>+M395</f>
        <v>53</v>
      </c>
    </row>
    <row r="396" spans="3:17" ht="15" customHeight="1" x14ac:dyDescent="0.3">
      <c r="C396" s="95"/>
      <c r="D396" s="64" t="s">
        <v>178</v>
      </c>
      <c r="E396" s="100" t="s">
        <v>255</v>
      </c>
      <c r="F396" s="98">
        <v>1</v>
      </c>
      <c r="G396" s="98">
        <v>1</v>
      </c>
      <c r="H396" s="98"/>
      <c r="I396" s="98"/>
      <c r="J396" s="98"/>
      <c r="K396" s="98"/>
      <c r="L396" s="98"/>
      <c r="M396" s="98"/>
      <c r="N396" s="99"/>
    </row>
    <row r="397" spans="3:17" ht="15" customHeight="1" x14ac:dyDescent="0.3">
      <c r="C397" s="95"/>
      <c r="D397" s="64" t="s">
        <v>179</v>
      </c>
      <c r="E397" s="100" t="s">
        <v>255</v>
      </c>
      <c r="F397" s="98">
        <v>1</v>
      </c>
      <c r="G397" s="98">
        <v>13</v>
      </c>
      <c r="H397" s="98"/>
      <c r="I397" s="98"/>
      <c r="J397" s="98"/>
      <c r="K397" s="98"/>
      <c r="L397" s="98"/>
      <c r="M397" s="98"/>
      <c r="N397" s="99"/>
    </row>
    <row r="398" spans="3:17" ht="15" customHeight="1" x14ac:dyDescent="0.3">
      <c r="C398" s="95"/>
      <c r="D398" s="64" t="s">
        <v>180</v>
      </c>
      <c r="E398" s="100" t="s">
        <v>255</v>
      </c>
      <c r="F398" s="98">
        <v>1</v>
      </c>
      <c r="G398" s="98">
        <v>18</v>
      </c>
      <c r="H398" s="98"/>
      <c r="I398" s="98"/>
      <c r="J398" s="98"/>
      <c r="K398" s="98"/>
      <c r="L398" s="98"/>
      <c r="M398" s="98"/>
      <c r="N398" s="99"/>
    </row>
    <row r="399" spans="3:17" ht="15" customHeight="1" x14ac:dyDescent="0.3">
      <c r="C399" s="95"/>
      <c r="D399" s="101" t="s">
        <v>254</v>
      </c>
      <c r="E399" s="100" t="s">
        <v>255</v>
      </c>
      <c r="F399" s="98">
        <v>1</v>
      </c>
      <c r="G399" s="98">
        <v>21</v>
      </c>
      <c r="H399" s="98"/>
      <c r="I399" s="98"/>
      <c r="J399" s="98"/>
      <c r="K399" s="98"/>
      <c r="L399" s="98"/>
      <c r="M399" s="98"/>
      <c r="N399" s="99"/>
    </row>
    <row r="400" spans="3:17" ht="15" customHeight="1" x14ac:dyDescent="0.3">
      <c r="C400" s="95"/>
      <c r="D400" s="96"/>
      <c r="E400" s="97"/>
      <c r="F400" s="98"/>
      <c r="G400" s="98"/>
      <c r="H400" s="98"/>
      <c r="I400" s="98"/>
      <c r="J400" s="98"/>
      <c r="K400" s="98"/>
      <c r="L400" s="98"/>
      <c r="M400" s="98"/>
      <c r="N400" s="99"/>
    </row>
    <row r="401" spans="3:14" ht="15" customHeight="1" x14ac:dyDescent="0.3">
      <c r="C401" s="37" t="str">
        <f>+RESUMEN!C202</f>
        <v>04.06.02</v>
      </c>
      <c r="D401" s="36" t="str">
        <f>+RESUMEN!D202</f>
        <v>RED DE RECOLECCIÓN - AIRE ACONDICIONADO</v>
      </c>
      <c r="E401" s="97"/>
      <c r="F401" s="98"/>
      <c r="G401" s="98"/>
      <c r="H401" s="98"/>
      <c r="I401" s="98"/>
      <c r="J401" s="98"/>
      <c r="K401" s="98"/>
      <c r="L401" s="98"/>
      <c r="M401" s="98"/>
      <c r="N401" s="99"/>
    </row>
    <row r="402" spans="3:14" ht="15" customHeight="1" x14ac:dyDescent="0.3">
      <c r="C402" s="95" t="str">
        <f>+RESUMEN!C203</f>
        <v>04.06.02.01</v>
      </c>
      <c r="D402" s="96" t="str">
        <f>+RESUMEN!D203</f>
        <v>TUBERÍA PVC - 3/4" (SUM. E INST.)</v>
      </c>
      <c r="E402" s="97" t="str">
        <f>+RESUMEN!E203</f>
        <v>M</v>
      </c>
      <c r="F402" s="98">
        <v>1</v>
      </c>
      <c r="G402" s="98"/>
      <c r="H402" s="98">
        <f>+SUM(H403:H406)</f>
        <v>168</v>
      </c>
      <c r="I402" s="98"/>
      <c r="J402" s="98"/>
      <c r="K402" s="98"/>
      <c r="L402" s="98"/>
      <c r="M402" s="62">
        <f>+PRODUCT(F402:L402)</f>
        <v>168</v>
      </c>
      <c r="N402" s="70">
        <f>+M402</f>
        <v>168</v>
      </c>
    </row>
    <row r="403" spans="3:14" ht="15" customHeight="1" x14ac:dyDescent="0.3">
      <c r="C403" s="95"/>
      <c r="D403" s="64" t="s">
        <v>178</v>
      </c>
      <c r="E403" s="100" t="s">
        <v>255</v>
      </c>
      <c r="F403" s="98">
        <v>1</v>
      </c>
      <c r="G403" s="98"/>
      <c r="H403" s="98">
        <v>5</v>
      </c>
      <c r="I403" s="98"/>
      <c r="J403" s="98"/>
      <c r="K403" s="98"/>
      <c r="L403" s="98"/>
      <c r="M403" s="98"/>
      <c r="N403" s="99"/>
    </row>
    <row r="404" spans="3:14" ht="15" customHeight="1" x14ac:dyDescent="0.3">
      <c r="C404" s="95"/>
      <c r="D404" s="64" t="s">
        <v>179</v>
      </c>
      <c r="E404" s="100" t="s">
        <v>255</v>
      </c>
      <c r="F404" s="98">
        <v>1</v>
      </c>
      <c r="G404" s="98"/>
      <c r="H404" s="98">
        <v>35</v>
      </c>
      <c r="I404" s="98"/>
      <c r="J404" s="98"/>
      <c r="K404" s="98"/>
      <c r="L404" s="98"/>
      <c r="M404" s="98"/>
      <c r="N404" s="99"/>
    </row>
    <row r="405" spans="3:14" ht="15" customHeight="1" x14ac:dyDescent="0.3">
      <c r="C405" s="95"/>
      <c r="D405" s="64" t="s">
        <v>180</v>
      </c>
      <c r="E405" s="100" t="s">
        <v>255</v>
      </c>
      <c r="F405" s="98">
        <v>1</v>
      </c>
      <c r="G405" s="98"/>
      <c r="H405" s="98">
        <v>46.5</v>
      </c>
      <c r="I405" s="98"/>
      <c r="J405" s="98"/>
      <c r="K405" s="98"/>
      <c r="L405" s="98"/>
      <c r="M405" s="98"/>
      <c r="N405" s="99"/>
    </row>
    <row r="406" spans="3:14" ht="15" customHeight="1" x14ac:dyDescent="0.3">
      <c r="C406" s="95"/>
      <c r="D406" s="101" t="s">
        <v>254</v>
      </c>
      <c r="E406" s="100" t="s">
        <v>255</v>
      </c>
      <c r="F406" s="98">
        <v>1</v>
      </c>
      <c r="G406" s="98"/>
      <c r="H406" s="98">
        <v>81.5</v>
      </c>
      <c r="I406" s="98"/>
      <c r="J406" s="98"/>
      <c r="K406" s="98"/>
      <c r="L406" s="98"/>
      <c r="M406" s="98"/>
      <c r="N406" s="99"/>
    </row>
    <row r="407" spans="3:14" ht="15" customHeight="1" x14ac:dyDescent="0.3">
      <c r="C407" s="95"/>
      <c r="D407" s="101"/>
      <c r="E407" s="100"/>
      <c r="F407" s="98"/>
      <c r="G407" s="98"/>
      <c r="H407" s="98"/>
      <c r="I407" s="98"/>
      <c r="J407" s="98"/>
      <c r="K407" s="98"/>
      <c r="L407" s="98"/>
      <c r="M407" s="98"/>
      <c r="N407" s="99"/>
    </row>
    <row r="408" spans="3:14" ht="15" customHeight="1" x14ac:dyDescent="0.3">
      <c r="C408" s="95" t="str">
        <f>+RESUMEN!C204</f>
        <v>04.06.02.02</v>
      </c>
      <c r="D408" s="96" t="str">
        <f>+RESUMEN!D204</f>
        <v>TUBERÍA PVC - 1" (SUM. E INST.)</v>
      </c>
      <c r="E408" s="97" t="str">
        <f>+RESUMEN!E204</f>
        <v>M</v>
      </c>
      <c r="F408" s="98">
        <v>1</v>
      </c>
      <c r="G408" s="98"/>
      <c r="H408" s="98">
        <f>+SUM(H409:H411)</f>
        <v>93</v>
      </c>
      <c r="I408" s="98"/>
      <c r="J408" s="98"/>
      <c r="K408" s="98"/>
      <c r="L408" s="98"/>
      <c r="M408" s="62">
        <f>+PRODUCT(F408:L408)</f>
        <v>93</v>
      </c>
      <c r="N408" s="70">
        <f>+M408</f>
        <v>93</v>
      </c>
    </row>
    <row r="409" spans="3:14" ht="15" customHeight="1" x14ac:dyDescent="0.3">
      <c r="C409" s="95"/>
      <c r="D409" s="64" t="s">
        <v>179</v>
      </c>
      <c r="E409" s="100" t="s">
        <v>255</v>
      </c>
      <c r="F409" s="98">
        <v>1</v>
      </c>
      <c r="G409" s="98"/>
      <c r="H409" s="98">
        <v>30</v>
      </c>
      <c r="I409" s="98"/>
      <c r="J409" s="98"/>
      <c r="K409" s="98"/>
      <c r="L409" s="98"/>
      <c r="M409" s="98"/>
      <c r="N409" s="99"/>
    </row>
    <row r="410" spans="3:14" ht="15" customHeight="1" x14ac:dyDescent="0.3">
      <c r="C410" s="95"/>
      <c r="D410" s="64" t="s">
        <v>180</v>
      </c>
      <c r="E410" s="100" t="s">
        <v>255</v>
      </c>
      <c r="F410" s="98">
        <v>1</v>
      </c>
      <c r="G410" s="98"/>
      <c r="H410" s="98">
        <v>37</v>
      </c>
      <c r="I410" s="98"/>
      <c r="J410" s="98"/>
      <c r="K410" s="98"/>
      <c r="L410" s="98"/>
      <c r="M410" s="98"/>
      <c r="N410" s="99"/>
    </row>
    <row r="411" spans="3:14" ht="15" customHeight="1" x14ac:dyDescent="0.3">
      <c r="C411" s="95"/>
      <c r="D411" s="101" t="s">
        <v>254</v>
      </c>
      <c r="E411" s="100" t="s">
        <v>255</v>
      </c>
      <c r="F411" s="98">
        <v>1</v>
      </c>
      <c r="G411" s="98"/>
      <c r="H411" s="98">
        <v>26</v>
      </c>
      <c r="I411" s="98"/>
      <c r="J411" s="98"/>
      <c r="K411" s="98"/>
      <c r="L411" s="98"/>
      <c r="M411" s="98"/>
      <c r="N411" s="99"/>
    </row>
    <row r="412" spans="3:14" ht="15" customHeight="1" x14ac:dyDescent="0.3">
      <c r="C412" s="95"/>
      <c r="D412" s="96"/>
      <c r="E412" s="97"/>
      <c r="F412" s="98"/>
      <c r="G412" s="98"/>
      <c r="H412" s="98"/>
      <c r="I412" s="98"/>
      <c r="J412" s="98"/>
      <c r="K412" s="98"/>
      <c r="L412" s="98"/>
      <c r="M412" s="98"/>
      <c r="N412" s="99"/>
    </row>
    <row r="413" spans="3:14" ht="15" customHeight="1" x14ac:dyDescent="0.3">
      <c r="C413" s="95" t="str">
        <f>+RESUMEN!C205</f>
        <v>04.06.02.03</v>
      </c>
      <c r="D413" s="96" t="str">
        <f>+RESUMEN!D205</f>
        <v>TUBERÍA PVC - 1 1/2" (SUM. E INST.)</v>
      </c>
      <c r="E413" s="97" t="str">
        <f>+RESUMEN!E205</f>
        <v>M</v>
      </c>
      <c r="F413" s="98">
        <v>1</v>
      </c>
      <c r="G413" s="98"/>
      <c r="H413" s="98">
        <f>+SUM(H414:H416)</f>
        <v>45.5</v>
      </c>
      <c r="I413" s="98"/>
      <c r="J413" s="98"/>
      <c r="K413" s="98"/>
      <c r="L413" s="98"/>
      <c r="M413" s="62">
        <f>+PRODUCT(F413:L413)</f>
        <v>45.5</v>
      </c>
      <c r="N413" s="70">
        <f>+M413</f>
        <v>45.5</v>
      </c>
    </row>
    <row r="414" spans="3:14" ht="15" customHeight="1" x14ac:dyDescent="0.3">
      <c r="C414" s="95"/>
      <c r="D414" s="64" t="s">
        <v>179</v>
      </c>
      <c r="E414" s="100" t="s">
        <v>255</v>
      </c>
      <c r="F414" s="98">
        <v>1</v>
      </c>
      <c r="G414" s="98"/>
      <c r="H414" s="98">
        <v>5</v>
      </c>
      <c r="I414" s="98"/>
      <c r="J414" s="98"/>
      <c r="K414" s="98"/>
      <c r="L414" s="98"/>
      <c r="M414" s="98"/>
      <c r="N414" s="99"/>
    </row>
    <row r="415" spans="3:14" ht="15" customHeight="1" x14ac:dyDescent="0.3">
      <c r="C415" s="95"/>
      <c r="D415" s="64" t="s">
        <v>180</v>
      </c>
      <c r="E415" s="100" t="s">
        <v>255</v>
      </c>
      <c r="F415" s="98">
        <v>1</v>
      </c>
      <c r="G415" s="98"/>
      <c r="H415" s="98">
        <v>14</v>
      </c>
      <c r="I415" s="98"/>
      <c r="J415" s="98"/>
      <c r="K415" s="98"/>
      <c r="L415" s="98"/>
      <c r="M415" s="98"/>
      <c r="N415" s="99"/>
    </row>
    <row r="416" spans="3:14" ht="15" customHeight="1" x14ac:dyDescent="0.3">
      <c r="C416" s="95"/>
      <c r="D416" s="101" t="s">
        <v>254</v>
      </c>
      <c r="E416" s="100" t="s">
        <v>255</v>
      </c>
      <c r="F416" s="98">
        <v>1</v>
      </c>
      <c r="G416" s="98"/>
      <c r="H416" s="98">
        <v>26.5</v>
      </c>
      <c r="I416" s="98"/>
      <c r="J416" s="98"/>
      <c r="K416" s="98"/>
      <c r="L416" s="98"/>
      <c r="M416" s="98"/>
      <c r="N416" s="99"/>
    </row>
    <row r="417" spans="3:14" ht="15" customHeight="1" x14ac:dyDescent="0.3">
      <c r="C417" s="95"/>
      <c r="D417" s="101"/>
      <c r="E417" s="100"/>
      <c r="F417" s="98"/>
      <c r="G417" s="98"/>
      <c r="H417" s="98"/>
      <c r="I417" s="98"/>
      <c r="J417" s="98"/>
      <c r="K417" s="98"/>
      <c r="L417" s="98"/>
      <c r="M417" s="98"/>
      <c r="N417" s="99"/>
    </row>
    <row r="418" spans="3:14" ht="15" customHeight="1" x14ac:dyDescent="0.3">
      <c r="C418" s="37" t="str">
        <f>+RESUMEN!C206</f>
        <v>04.06.03</v>
      </c>
      <c r="D418" s="36" t="str">
        <f>+RESUMEN!D206</f>
        <v>ACCESORIOS DE REDES</v>
      </c>
      <c r="E418" s="97"/>
      <c r="F418" s="98"/>
      <c r="G418" s="98"/>
      <c r="H418" s="98"/>
      <c r="I418" s="98"/>
      <c r="J418" s="98"/>
      <c r="K418" s="98"/>
      <c r="L418" s="98"/>
      <c r="M418" s="98"/>
      <c r="N418" s="99"/>
    </row>
    <row r="419" spans="3:14" ht="15" customHeight="1" x14ac:dyDescent="0.3">
      <c r="C419" s="95" t="str">
        <f>+RESUMEN!C207</f>
        <v>04.06.03.01</v>
      </c>
      <c r="D419" s="96" t="str">
        <f>+RESUMEN!D207</f>
        <v>CODO PVC 3/4"x90°</v>
      </c>
      <c r="E419" s="97" t="str">
        <f>+RESUMEN!E207</f>
        <v>UND</v>
      </c>
      <c r="F419" s="98">
        <v>1</v>
      </c>
      <c r="G419" s="98">
        <f>+SUM(G420:G423)</f>
        <v>33</v>
      </c>
      <c r="H419" s="98"/>
      <c r="I419" s="98"/>
      <c r="J419" s="98"/>
      <c r="K419" s="98"/>
      <c r="L419" s="98"/>
      <c r="M419" s="62">
        <f>+PRODUCT(F419:L419)</f>
        <v>33</v>
      </c>
      <c r="N419" s="70">
        <f>+M419</f>
        <v>33</v>
      </c>
    </row>
    <row r="420" spans="3:14" ht="15" customHeight="1" x14ac:dyDescent="0.3">
      <c r="C420" s="95"/>
      <c r="D420" s="64" t="s">
        <v>178</v>
      </c>
      <c r="E420" s="100" t="s">
        <v>256</v>
      </c>
      <c r="F420" s="98">
        <v>1</v>
      </c>
      <c r="G420" s="98">
        <v>3</v>
      </c>
      <c r="H420" s="98"/>
      <c r="I420" s="98"/>
      <c r="J420" s="98"/>
      <c r="K420" s="98"/>
      <c r="L420" s="98"/>
      <c r="M420" s="98"/>
      <c r="N420" s="99"/>
    </row>
    <row r="421" spans="3:14" ht="15" customHeight="1" x14ac:dyDescent="0.3">
      <c r="C421" s="95"/>
      <c r="D421" s="64" t="s">
        <v>179</v>
      </c>
      <c r="E421" s="100" t="s">
        <v>256</v>
      </c>
      <c r="F421" s="98">
        <v>1</v>
      </c>
      <c r="G421" s="98">
        <v>11</v>
      </c>
      <c r="H421" s="98"/>
      <c r="I421" s="98"/>
      <c r="J421" s="98"/>
      <c r="K421" s="98"/>
      <c r="L421" s="98"/>
      <c r="M421" s="98"/>
      <c r="N421" s="99"/>
    </row>
    <row r="422" spans="3:14" ht="15" customHeight="1" x14ac:dyDescent="0.3">
      <c r="C422" s="95"/>
      <c r="D422" s="64" t="s">
        <v>180</v>
      </c>
      <c r="E422" s="100" t="s">
        <v>256</v>
      </c>
      <c r="F422" s="98">
        <v>1</v>
      </c>
      <c r="G422" s="98">
        <v>8</v>
      </c>
      <c r="H422" s="98"/>
      <c r="I422" s="98"/>
      <c r="J422" s="98"/>
      <c r="K422" s="98"/>
      <c r="L422" s="98"/>
      <c r="M422" s="98"/>
      <c r="N422" s="99"/>
    </row>
    <row r="423" spans="3:14" ht="15" customHeight="1" x14ac:dyDescent="0.3">
      <c r="C423" s="95"/>
      <c r="D423" s="101" t="s">
        <v>254</v>
      </c>
      <c r="E423" s="100" t="s">
        <v>256</v>
      </c>
      <c r="F423" s="98">
        <v>1</v>
      </c>
      <c r="G423" s="98">
        <v>11</v>
      </c>
      <c r="H423" s="98"/>
      <c r="I423" s="98"/>
      <c r="J423" s="98"/>
      <c r="K423" s="98"/>
      <c r="L423" s="98"/>
      <c r="M423" s="98"/>
      <c r="N423" s="99"/>
    </row>
    <row r="424" spans="3:14" ht="15" customHeight="1" x14ac:dyDescent="0.3">
      <c r="C424" s="95"/>
      <c r="D424" s="101"/>
      <c r="E424" s="100"/>
      <c r="F424" s="98"/>
      <c r="G424" s="98"/>
      <c r="H424" s="98"/>
      <c r="I424" s="98"/>
      <c r="J424" s="98"/>
      <c r="K424" s="98"/>
      <c r="L424" s="98"/>
      <c r="M424" s="98"/>
      <c r="N424" s="99"/>
    </row>
    <row r="425" spans="3:14" ht="15" customHeight="1" x14ac:dyDescent="0.3">
      <c r="C425" s="95" t="str">
        <f>+RESUMEN!C208</f>
        <v>04.06.03.02</v>
      </c>
      <c r="D425" s="96" t="str">
        <f>+RESUMEN!D208</f>
        <v>CODO PVC 3/4"x45°</v>
      </c>
      <c r="E425" s="97" t="str">
        <f>+RESUMEN!E208</f>
        <v>UND</v>
      </c>
      <c r="F425" s="98">
        <v>1</v>
      </c>
      <c r="G425" s="98">
        <f>+SUM(G426:G429)</f>
        <v>4</v>
      </c>
      <c r="H425" s="98"/>
      <c r="I425" s="98"/>
      <c r="J425" s="98"/>
      <c r="K425" s="98"/>
      <c r="L425" s="98"/>
      <c r="M425" s="62">
        <f>+PRODUCT(F425:L425)</f>
        <v>4</v>
      </c>
      <c r="N425" s="70">
        <f>+M425</f>
        <v>4</v>
      </c>
    </row>
    <row r="426" spans="3:14" ht="15" customHeight="1" x14ac:dyDescent="0.3">
      <c r="C426" s="95"/>
      <c r="D426" s="64" t="s">
        <v>178</v>
      </c>
      <c r="E426" s="100" t="s">
        <v>256</v>
      </c>
      <c r="F426" s="98">
        <v>1</v>
      </c>
      <c r="G426" s="98">
        <v>1</v>
      </c>
      <c r="H426" s="98"/>
      <c r="I426" s="98"/>
      <c r="J426" s="98"/>
      <c r="K426" s="98"/>
      <c r="L426" s="98"/>
      <c r="M426" s="98"/>
      <c r="N426" s="99"/>
    </row>
    <row r="427" spans="3:14" ht="15" customHeight="1" x14ac:dyDescent="0.3">
      <c r="C427" s="95"/>
      <c r="D427" s="64" t="s">
        <v>179</v>
      </c>
      <c r="E427" s="100" t="s">
        <v>256</v>
      </c>
      <c r="F427" s="98">
        <v>1</v>
      </c>
      <c r="G427" s="98">
        <v>1</v>
      </c>
      <c r="H427" s="98"/>
      <c r="I427" s="98"/>
      <c r="J427" s="98"/>
      <c r="K427" s="98"/>
      <c r="L427" s="98"/>
      <c r="M427" s="98"/>
      <c r="N427" s="99"/>
    </row>
    <row r="428" spans="3:14" ht="15" customHeight="1" x14ac:dyDescent="0.3">
      <c r="C428" s="95"/>
      <c r="D428" s="64" t="s">
        <v>180</v>
      </c>
      <c r="E428" s="100" t="s">
        <v>256</v>
      </c>
      <c r="F428" s="98">
        <v>1</v>
      </c>
      <c r="G428" s="98">
        <v>1</v>
      </c>
      <c r="H428" s="98"/>
      <c r="I428" s="98"/>
      <c r="J428" s="98"/>
      <c r="K428" s="98"/>
      <c r="L428" s="98"/>
      <c r="M428" s="98"/>
      <c r="N428" s="99"/>
    </row>
    <row r="429" spans="3:14" ht="15" customHeight="1" x14ac:dyDescent="0.3">
      <c r="C429" s="95"/>
      <c r="D429" s="101" t="s">
        <v>254</v>
      </c>
      <c r="E429" s="100" t="s">
        <v>256</v>
      </c>
      <c r="F429" s="98">
        <v>1</v>
      </c>
      <c r="G429" s="98">
        <v>1</v>
      </c>
      <c r="H429" s="98"/>
      <c r="I429" s="98"/>
      <c r="J429" s="98"/>
      <c r="K429" s="98"/>
      <c r="L429" s="98"/>
      <c r="M429" s="98"/>
      <c r="N429" s="99"/>
    </row>
    <row r="430" spans="3:14" ht="15" customHeight="1" x14ac:dyDescent="0.3">
      <c r="C430" s="95"/>
      <c r="D430" s="96"/>
      <c r="E430" s="97"/>
      <c r="F430" s="98"/>
      <c r="G430" s="98"/>
      <c r="H430" s="98"/>
      <c r="I430" s="98"/>
      <c r="J430" s="98"/>
      <c r="K430" s="98"/>
      <c r="L430" s="98"/>
      <c r="M430" s="98"/>
      <c r="N430" s="99"/>
    </row>
    <row r="431" spans="3:14" ht="15" customHeight="1" x14ac:dyDescent="0.3">
      <c r="C431" s="95" t="str">
        <f>+RESUMEN!C209</f>
        <v>04.06.03.03</v>
      </c>
      <c r="D431" s="96" t="str">
        <f>+RESUMEN!D209</f>
        <v>CODO PVC 1"x90°</v>
      </c>
      <c r="E431" s="97" t="str">
        <f>+RESUMEN!E209</f>
        <v>UND</v>
      </c>
      <c r="F431" s="98">
        <v>1</v>
      </c>
      <c r="G431" s="98">
        <f>+SUM(G432:G434)</f>
        <v>12</v>
      </c>
      <c r="H431" s="98"/>
      <c r="I431" s="98"/>
      <c r="J431" s="98"/>
      <c r="K431" s="98"/>
      <c r="L431" s="98"/>
      <c r="M431" s="62">
        <f>+PRODUCT(F431:L431)</f>
        <v>12</v>
      </c>
      <c r="N431" s="70">
        <f>+M431</f>
        <v>12</v>
      </c>
    </row>
    <row r="432" spans="3:14" ht="15" customHeight="1" x14ac:dyDescent="0.3">
      <c r="C432" s="95"/>
      <c r="D432" s="64" t="s">
        <v>179</v>
      </c>
      <c r="E432" s="100" t="s">
        <v>256</v>
      </c>
      <c r="F432" s="98">
        <v>1</v>
      </c>
      <c r="G432" s="98">
        <v>4</v>
      </c>
      <c r="H432" s="98"/>
      <c r="I432" s="98"/>
      <c r="J432" s="98"/>
      <c r="K432" s="98"/>
      <c r="L432" s="98"/>
      <c r="M432" s="98"/>
      <c r="N432" s="99"/>
    </row>
    <row r="433" spans="3:14" ht="15" customHeight="1" x14ac:dyDescent="0.3">
      <c r="C433" s="95"/>
      <c r="D433" s="64" t="s">
        <v>180</v>
      </c>
      <c r="E433" s="100" t="s">
        <v>256</v>
      </c>
      <c r="F433" s="98">
        <v>1</v>
      </c>
      <c r="G433" s="98">
        <v>4</v>
      </c>
      <c r="H433" s="98"/>
      <c r="I433" s="98"/>
      <c r="J433" s="98"/>
      <c r="K433" s="98"/>
      <c r="L433" s="98"/>
      <c r="M433" s="98"/>
      <c r="N433" s="99"/>
    </row>
    <row r="434" spans="3:14" ht="15" customHeight="1" x14ac:dyDescent="0.3">
      <c r="C434" s="95"/>
      <c r="D434" s="101" t="s">
        <v>254</v>
      </c>
      <c r="E434" s="100" t="s">
        <v>256</v>
      </c>
      <c r="F434" s="98">
        <v>1</v>
      </c>
      <c r="G434" s="98">
        <v>4</v>
      </c>
      <c r="H434" s="98"/>
      <c r="I434" s="98"/>
      <c r="J434" s="98"/>
      <c r="K434" s="98"/>
      <c r="L434" s="98"/>
      <c r="M434" s="98"/>
      <c r="N434" s="99"/>
    </row>
    <row r="435" spans="3:14" ht="15" customHeight="1" x14ac:dyDescent="0.3">
      <c r="C435" s="95"/>
      <c r="D435" s="101"/>
      <c r="E435" s="100"/>
      <c r="F435" s="98"/>
      <c r="G435" s="98"/>
      <c r="H435" s="98"/>
      <c r="I435" s="98"/>
      <c r="J435" s="98"/>
      <c r="K435" s="98"/>
      <c r="L435" s="98"/>
      <c r="M435" s="98"/>
      <c r="N435" s="99"/>
    </row>
    <row r="436" spans="3:14" ht="15" customHeight="1" x14ac:dyDescent="0.3">
      <c r="C436" s="95" t="str">
        <f>+RESUMEN!C210</f>
        <v>04.06.03.04</v>
      </c>
      <c r="D436" s="96" t="str">
        <f>+RESUMEN!D210</f>
        <v>CODO PVC 1"x45°</v>
      </c>
      <c r="E436" s="97" t="str">
        <f>+RESUMEN!E210</f>
        <v>UND</v>
      </c>
      <c r="F436" s="98">
        <v>1</v>
      </c>
      <c r="G436" s="98">
        <f>+SUM(G437:G440)</f>
        <v>4</v>
      </c>
      <c r="H436" s="98"/>
      <c r="I436" s="98"/>
      <c r="J436" s="98"/>
      <c r="K436" s="98"/>
      <c r="L436" s="98"/>
      <c r="M436" s="62">
        <f>+PRODUCT(F436:L436)</f>
        <v>4</v>
      </c>
      <c r="N436" s="70">
        <f>+M436</f>
        <v>4</v>
      </c>
    </row>
    <row r="437" spans="3:14" ht="15" customHeight="1" x14ac:dyDescent="0.3">
      <c r="C437" s="95"/>
      <c r="D437" s="64" t="s">
        <v>178</v>
      </c>
      <c r="E437" s="100" t="s">
        <v>256</v>
      </c>
      <c r="F437" s="98">
        <v>1</v>
      </c>
      <c r="G437" s="98">
        <v>1</v>
      </c>
      <c r="H437" s="98"/>
      <c r="I437" s="98"/>
      <c r="J437" s="98"/>
      <c r="K437" s="98"/>
      <c r="L437" s="98"/>
      <c r="M437" s="98"/>
      <c r="N437" s="99"/>
    </row>
    <row r="438" spans="3:14" ht="15" customHeight="1" x14ac:dyDescent="0.3">
      <c r="C438" s="95"/>
      <c r="D438" s="64" t="s">
        <v>179</v>
      </c>
      <c r="E438" s="100" t="s">
        <v>256</v>
      </c>
      <c r="F438" s="98">
        <v>1</v>
      </c>
      <c r="G438" s="98">
        <v>1</v>
      </c>
      <c r="H438" s="98"/>
      <c r="I438" s="98"/>
      <c r="J438" s="98"/>
      <c r="K438" s="98"/>
      <c r="L438" s="98"/>
      <c r="M438" s="98"/>
      <c r="N438" s="99"/>
    </row>
    <row r="439" spans="3:14" ht="15" customHeight="1" x14ac:dyDescent="0.3">
      <c r="C439" s="95"/>
      <c r="D439" s="64" t="s">
        <v>180</v>
      </c>
      <c r="E439" s="100" t="s">
        <v>256</v>
      </c>
      <c r="F439" s="98">
        <v>1</v>
      </c>
      <c r="G439" s="98">
        <v>1</v>
      </c>
      <c r="H439" s="98"/>
      <c r="I439" s="98"/>
      <c r="J439" s="98"/>
      <c r="K439" s="98"/>
      <c r="L439" s="98"/>
      <c r="M439" s="98"/>
      <c r="N439" s="99"/>
    </row>
    <row r="440" spans="3:14" ht="15" customHeight="1" x14ac:dyDescent="0.3">
      <c r="C440" s="95"/>
      <c r="D440" s="101" t="s">
        <v>254</v>
      </c>
      <c r="E440" s="100" t="s">
        <v>256</v>
      </c>
      <c r="F440" s="98">
        <v>1</v>
      </c>
      <c r="G440" s="98">
        <v>1</v>
      </c>
      <c r="H440" s="98"/>
      <c r="I440" s="98"/>
      <c r="J440" s="98"/>
      <c r="K440" s="98"/>
      <c r="L440" s="98"/>
      <c r="M440" s="98"/>
      <c r="N440" s="99"/>
    </row>
    <row r="441" spans="3:14" ht="15" customHeight="1" x14ac:dyDescent="0.3">
      <c r="C441" s="95"/>
      <c r="D441" s="96"/>
      <c r="E441" s="97"/>
      <c r="F441" s="98"/>
      <c r="G441" s="98"/>
      <c r="H441" s="98"/>
      <c r="I441" s="98"/>
      <c r="J441" s="98"/>
      <c r="K441" s="98"/>
      <c r="L441" s="98"/>
      <c r="M441" s="98"/>
      <c r="N441" s="99"/>
    </row>
    <row r="442" spans="3:14" ht="15" customHeight="1" x14ac:dyDescent="0.3">
      <c r="C442" s="95" t="str">
        <f>+RESUMEN!C211</f>
        <v>04.06.03.05</v>
      </c>
      <c r="D442" s="96" t="str">
        <f>+RESUMEN!D211</f>
        <v>CODO PVC 1 1/2"x90°</v>
      </c>
      <c r="E442" s="97" t="str">
        <f>+RESUMEN!E211</f>
        <v>UND</v>
      </c>
      <c r="F442" s="98">
        <v>1</v>
      </c>
      <c r="G442" s="98">
        <f>+SUM(G443:G445)</f>
        <v>12</v>
      </c>
      <c r="H442" s="98"/>
      <c r="I442" s="98"/>
      <c r="J442" s="98"/>
      <c r="K442" s="98"/>
      <c r="L442" s="98"/>
      <c r="M442" s="62">
        <f>+PRODUCT(F442:L442)</f>
        <v>12</v>
      </c>
      <c r="N442" s="70">
        <f>+M442</f>
        <v>12</v>
      </c>
    </row>
    <row r="443" spans="3:14" ht="15" customHeight="1" x14ac:dyDescent="0.3">
      <c r="C443" s="95"/>
      <c r="D443" s="64" t="s">
        <v>179</v>
      </c>
      <c r="E443" s="100" t="s">
        <v>256</v>
      </c>
      <c r="F443" s="98">
        <v>1</v>
      </c>
      <c r="G443" s="98">
        <v>4</v>
      </c>
      <c r="H443" s="98"/>
      <c r="I443" s="98"/>
      <c r="J443" s="98"/>
      <c r="K443" s="98"/>
      <c r="L443" s="98"/>
      <c r="M443" s="98"/>
      <c r="N443" s="99"/>
    </row>
    <row r="444" spans="3:14" ht="15" customHeight="1" x14ac:dyDescent="0.3">
      <c r="C444" s="95"/>
      <c r="D444" s="64" t="s">
        <v>180</v>
      </c>
      <c r="E444" s="100" t="s">
        <v>256</v>
      </c>
      <c r="F444" s="98">
        <v>1</v>
      </c>
      <c r="G444" s="98">
        <v>4</v>
      </c>
      <c r="H444" s="98"/>
      <c r="I444" s="98"/>
      <c r="J444" s="98"/>
      <c r="K444" s="98"/>
      <c r="L444" s="98"/>
      <c r="M444" s="98"/>
      <c r="N444" s="99"/>
    </row>
    <row r="445" spans="3:14" ht="15" customHeight="1" x14ac:dyDescent="0.3">
      <c r="C445" s="95"/>
      <c r="D445" s="101" t="s">
        <v>254</v>
      </c>
      <c r="E445" s="100" t="s">
        <v>256</v>
      </c>
      <c r="F445" s="98">
        <v>1</v>
      </c>
      <c r="G445" s="98">
        <v>4</v>
      </c>
      <c r="H445" s="98"/>
      <c r="I445" s="98"/>
      <c r="J445" s="98"/>
      <c r="K445" s="98"/>
      <c r="L445" s="98"/>
      <c r="M445" s="98"/>
      <c r="N445" s="99"/>
    </row>
    <row r="446" spans="3:14" ht="15" customHeight="1" x14ac:dyDescent="0.3">
      <c r="C446" s="95"/>
      <c r="D446" s="96"/>
      <c r="E446" s="97"/>
      <c r="F446" s="98"/>
      <c r="G446" s="98"/>
      <c r="H446" s="98"/>
      <c r="I446" s="98"/>
      <c r="J446" s="98"/>
      <c r="K446" s="98"/>
      <c r="L446" s="98"/>
      <c r="M446" s="98"/>
      <c r="N446" s="99"/>
    </row>
    <row r="447" spans="3:14" ht="15" customHeight="1" x14ac:dyDescent="0.3">
      <c r="C447" s="95" t="str">
        <f>+RESUMEN!C212</f>
        <v>04.06.03.06</v>
      </c>
      <c r="D447" s="96" t="str">
        <f>+RESUMEN!D212</f>
        <v>CODO PVC 1 1/2"x45°</v>
      </c>
      <c r="E447" s="97" t="str">
        <f>+RESUMEN!E212</f>
        <v>UND</v>
      </c>
      <c r="F447" s="98">
        <v>1</v>
      </c>
      <c r="G447" s="98">
        <f>+SUM(G448:G451)</f>
        <v>4</v>
      </c>
      <c r="H447" s="98"/>
      <c r="I447" s="98"/>
      <c r="J447" s="98"/>
      <c r="K447" s="98"/>
      <c r="L447" s="98"/>
      <c r="M447" s="62">
        <f>+PRODUCT(F447:L447)</f>
        <v>4</v>
      </c>
      <c r="N447" s="70">
        <f>+M447</f>
        <v>4</v>
      </c>
    </row>
    <row r="448" spans="3:14" ht="15" customHeight="1" x14ac:dyDescent="0.3">
      <c r="C448" s="95"/>
      <c r="D448" s="64" t="s">
        <v>178</v>
      </c>
      <c r="E448" s="100" t="s">
        <v>256</v>
      </c>
      <c r="F448" s="98">
        <v>1</v>
      </c>
      <c r="G448" s="98">
        <v>1</v>
      </c>
      <c r="H448" s="98"/>
      <c r="I448" s="98"/>
      <c r="J448" s="98"/>
      <c r="K448" s="98"/>
      <c r="L448" s="98"/>
      <c r="M448" s="98"/>
      <c r="N448" s="99"/>
    </row>
    <row r="449" spans="3:14" ht="15" customHeight="1" x14ac:dyDescent="0.3">
      <c r="C449" s="95"/>
      <c r="D449" s="64" t="s">
        <v>179</v>
      </c>
      <c r="E449" s="100" t="s">
        <v>256</v>
      </c>
      <c r="F449" s="98">
        <v>1</v>
      </c>
      <c r="G449" s="98">
        <v>1</v>
      </c>
      <c r="H449" s="98"/>
      <c r="I449" s="98"/>
      <c r="J449" s="98"/>
      <c r="K449" s="98"/>
      <c r="L449" s="98"/>
      <c r="M449" s="98"/>
      <c r="N449" s="99"/>
    </row>
    <row r="450" spans="3:14" ht="15" customHeight="1" x14ac:dyDescent="0.3">
      <c r="C450" s="95"/>
      <c r="D450" s="64" t="s">
        <v>180</v>
      </c>
      <c r="E450" s="100" t="s">
        <v>256</v>
      </c>
      <c r="F450" s="98">
        <v>1</v>
      </c>
      <c r="G450" s="98">
        <v>1</v>
      </c>
      <c r="H450" s="98"/>
      <c r="I450" s="98"/>
      <c r="J450" s="98"/>
      <c r="K450" s="98"/>
      <c r="L450" s="98"/>
      <c r="M450" s="98"/>
      <c r="N450" s="99"/>
    </row>
    <row r="451" spans="3:14" ht="15" customHeight="1" x14ac:dyDescent="0.3">
      <c r="C451" s="95"/>
      <c r="D451" s="101" t="s">
        <v>254</v>
      </c>
      <c r="E451" s="100" t="s">
        <v>256</v>
      </c>
      <c r="F451" s="98">
        <v>1</v>
      </c>
      <c r="G451" s="98">
        <v>1</v>
      </c>
      <c r="H451" s="98"/>
      <c r="I451" s="98"/>
      <c r="J451" s="98"/>
      <c r="K451" s="98"/>
      <c r="L451" s="98"/>
      <c r="M451" s="98"/>
      <c r="N451" s="99"/>
    </row>
    <row r="452" spans="3:14" ht="15" customHeight="1" x14ac:dyDescent="0.3">
      <c r="C452" s="95"/>
      <c r="D452" s="101"/>
      <c r="E452" s="100"/>
      <c r="F452" s="98"/>
      <c r="G452" s="98"/>
      <c r="H452" s="98"/>
      <c r="I452" s="98"/>
      <c r="J452" s="98"/>
      <c r="K452" s="98"/>
      <c r="L452" s="98"/>
      <c r="M452" s="98"/>
      <c r="N452" s="99"/>
    </row>
    <row r="453" spans="3:14" ht="15" customHeight="1" x14ac:dyDescent="0.3">
      <c r="C453" s="95" t="str">
        <f>+RESUMEN!C213</f>
        <v>04.06.03.07</v>
      </c>
      <c r="D453" s="96" t="str">
        <f>+RESUMEN!D213</f>
        <v>TEE PVC 3/4"</v>
      </c>
      <c r="E453" s="97" t="str">
        <f>+RESUMEN!E213</f>
        <v>UND</v>
      </c>
      <c r="F453" s="98">
        <v>1</v>
      </c>
      <c r="G453" s="98">
        <f>+SUM(G454:G457)</f>
        <v>16</v>
      </c>
      <c r="H453" s="98"/>
      <c r="I453" s="98"/>
      <c r="J453" s="98"/>
      <c r="K453" s="98"/>
      <c r="L453" s="98"/>
      <c r="M453" s="62">
        <f>+PRODUCT(F453:L453)</f>
        <v>16</v>
      </c>
      <c r="N453" s="70">
        <f>+M453</f>
        <v>16</v>
      </c>
    </row>
    <row r="454" spans="3:14" ht="15" customHeight="1" x14ac:dyDescent="0.3">
      <c r="C454" s="95"/>
      <c r="D454" s="64" t="s">
        <v>178</v>
      </c>
      <c r="E454" s="100" t="s">
        <v>256</v>
      </c>
      <c r="F454" s="98">
        <v>1</v>
      </c>
      <c r="G454" s="98">
        <v>4</v>
      </c>
      <c r="H454" s="98"/>
      <c r="I454" s="98"/>
      <c r="J454" s="98"/>
      <c r="K454" s="98"/>
      <c r="L454" s="98"/>
      <c r="M454" s="98"/>
      <c r="N454" s="99"/>
    </row>
    <row r="455" spans="3:14" ht="15" customHeight="1" x14ac:dyDescent="0.3">
      <c r="C455" s="95"/>
      <c r="D455" s="64" t="s">
        <v>179</v>
      </c>
      <c r="E455" s="100" t="s">
        <v>256</v>
      </c>
      <c r="F455" s="98">
        <v>1</v>
      </c>
      <c r="G455" s="98">
        <v>4</v>
      </c>
      <c r="H455" s="98"/>
      <c r="I455" s="98"/>
      <c r="J455" s="98"/>
      <c r="K455" s="98"/>
      <c r="L455" s="98"/>
      <c r="M455" s="98"/>
      <c r="N455" s="99"/>
    </row>
    <row r="456" spans="3:14" ht="15" customHeight="1" x14ac:dyDescent="0.3">
      <c r="C456" s="95"/>
      <c r="D456" s="64" t="s">
        <v>180</v>
      </c>
      <c r="E456" s="100" t="s">
        <v>256</v>
      </c>
      <c r="F456" s="98">
        <v>1</v>
      </c>
      <c r="G456" s="98">
        <v>4</v>
      </c>
      <c r="H456" s="98"/>
      <c r="I456" s="98"/>
      <c r="J456" s="98"/>
      <c r="K456" s="98"/>
      <c r="L456" s="98"/>
      <c r="M456" s="98"/>
      <c r="N456" s="99"/>
    </row>
    <row r="457" spans="3:14" ht="15" customHeight="1" x14ac:dyDescent="0.3">
      <c r="C457" s="95"/>
      <c r="D457" s="101" t="s">
        <v>254</v>
      </c>
      <c r="E457" s="100" t="s">
        <v>256</v>
      </c>
      <c r="F457" s="98">
        <v>1</v>
      </c>
      <c r="G457" s="98">
        <v>4</v>
      </c>
      <c r="H457" s="98"/>
      <c r="I457" s="98"/>
      <c r="J457" s="98"/>
      <c r="K457" s="98"/>
      <c r="L457" s="98"/>
      <c r="M457" s="98"/>
      <c r="N457" s="99"/>
    </row>
    <row r="458" spans="3:14" ht="15" customHeight="1" x14ac:dyDescent="0.3">
      <c r="C458" s="95"/>
      <c r="D458" s="101"/>
      <c r="E458" s="100"/>
      <c r="F458" s="98"/>
      <c r="G458" s="98"/>
      <c r="H458" s="98"/>
      <c r="I458" s="98"/>
      <c r="J458" s="98"/>
      <c r="K458" s="98"/>
      <c r="L458" s="98"/>
      <c r="M458" s="98"/>
      <c r="N458" s="99"/>
    </row>
    <row r="459" spans="3:14" ht="15" customHeight="1" x14ac:dyDescent="0.3">
      <c r="C459" s="95" t="str">
        <f>+RESUMEN!C214</f>
        <v>04.06.03.08</v>
      </c>
      <c r="D459" s="96" t="str">
        <f>+RESUMEN!D214</f>
        <v>TEE PVC 1"</v>
      </c>
      <c r="E459" s="97" t="str">
        <f>+RESUMEN!E214</f>
        <v>UND</v>
      </c>
      <c r="F459" s="98">
        <v>1</v>
      </c>
      <c r="G459" s="98">
        <f>+SUM(G460:G463)</f>
        <v>20</v>
      </c>
      <c r="H459" s="98"/>
      <c r="I459" s="98"/>
      <c r="J459" s="98"/>
      <c r="K459" s="98"/>
      <c r="L459" s="98"/>
      <c r="M459" s="62">
        <f>+PRODUCT(F459:L459)</f>
        <v>20</v>
      </c>
      <c r="N459" s="70">
        <f>+M459</f>
        <v>20</v>
      </c>
    </row>
    <row r="460" spans="3:14" ht="15" customHeight="1" x14ac:dyDescent="0.3">
      <c r="C460" s="95"/>
      <c r="D460" s="64" t="s">
        <v>178</v>
      </c>
      <c r="E460" s="100" t="s">
        <v>256</v>
      </c>
      <c r="F460" s="98">
        <v>1</v>
      </c>
      <c r="G460" s="98">
        <v>5</v>
      </c>
      <c r="H460" s="98"/>
      <c r="I460" s="98"/>
      <c r="J460" s="98"/>
      <c r="K460" s="98"/>
      <c r="L460" s="98"/>
      <c r="M460" s="98"/>
      <c r="N460" s="99"/>
    </row>
    <row r="461" spans="3:14" ht="15" customHeight="1" x14ac:dyDescent="0.3">
      <c r="C461" s="95"/>
      <c r="D461" s="64" t="s">
        <v>179</v>
      </c>
      <c r="E461" s="100" t="s">
        <v>256</v>
      </c>
      <c r="F461" s="98">
        <v>1</v>
      </c>
      <c r="G461" s="98">
        <v>5</v>
      </c>
      <c r="H461" s="98"/>
      <c r="I461" s="98"/>
      <c r="J461" s="98"/>
      <c r="K461" s="98"/>
      <c r="L461" s="98"/>
      <c r="M461" s="98"/>
      <c r="N461" s="99"/>
    </row>
    <row r="462" spans="3:14" ht="15" customHeight="1" x14ac:dyDescent="0.3">
      <c r="C462" s="95"/>
      <c r="D462" s="64" t="s">
        <v>180</v>
      </c>
      <c r="E462" s="100" t="s">
        <v>256</v>
      </c>
      <c r="F462" s="98">
        <v>1</v>
      </c>
      <c r="G462" s="98">
        <v>5</v>
      </c>
      <c r="H462" s="98"/>
      <c r="I462" s="98"/>
      <c r="J462" s="98"/>
      <c r="K462" s="98"/>
      <c r="L462" s="98"/>
      <c r="M462" s="98"/>
      <c r="N462" s="99"/>
    </row>
    <row r="463" spans="3:14" ht="15" customHeight="1" x14ac:dyDescent="0.3">
      <c r="C463" s="95"/>
      <c r="D463" s="101" t="s">
        <v>254</v>
      </c>
      <c r="E463" s="100" t="s">
        <v>256</v>
      </c>
      <c r="F463" s="98">
        <v>1</v>
      </c>
      <c r="G463" s="98">
        <v>5</v>
      </c>
      <c r="H463" s="98"/>
      <c r="I463" s="98"/>
      <c r="J463" s="98"/>
      <c r="K463" s="98"/>
      <c r="L463" s="98"/>
      <c r="M463" s="98"/>
      <c r="N463" s="99"/>
    </row>
    <row r="464" spans="3:14" ht="15" customHeight="1" x14ac:dyDescent="0.3">
      <c r="C464" s="95"/>
      <c r="D464" s="101"/>
      <c r="E464" s="100"/>
      <c r="F464" s="98"/>
      <c r="G464" s="98"/>
      <c r="H464" s="98"/>
      <c r="I464" s="98"/>
      <c r="J464" s="98"/>
      <c r="K464" s="98"/>
      <c r="L464" s="98"/>
      <c r="M464" s="98"/>
      <c r="N464" s="99"/>
    </row>
    <row r="465" spans="3:14" ht="15" customHeight="1" x14ac:dyDescent="0.3">
      <c r="C465" s="95" t="str">
        <f>+RESUMEN!C215</f>
        <v>04.06.03.09</v>
      </c>
      <c r="D465" s="96" t="str">
        <f>+RESUMEN!D215</f>
        <v>TEE PVC 1 1/2"</v>
      </c>
      <c r="E465" s="97" t="str">
        <f>+RESUMEN!E215</f>
        <v>UND</v>
      </c>
      <c r="F465" s="98">
        <v>1</v>
      </c>
      <c r="G465" s="98">
        <f>+SUM(G466:G469)</f>
        <v>6</v>
      </c>
      <c r="H465" s="98"/>
      <c r="I465" s="98"/>
      <c r="J465" s="98"/>
      <c r="K465" s="98"/>
      <c r="L465" s="98"/>
      <c r="M465" s="62">
        <f>+PRODUCT(F465:L465)</f>
        <v>6</v>
      </c>
      <c r="N465" s="70">
        <f>+M465</f>
        <v>6</v>
      </c>
    </row>
    <row r="466" spans="3:14" ht="15" customHeight="1" x14ac:dyDescent="0.3">
      <c r="C466" s="95"/>
      <c r="D466" s="64" t="s">
        <v>179</v>
      </c>
      <c r="E466" s="100" t="s">
        <v>256</v>
      </c>
      <c r="F466" s="98">
        <v>1</v>
      </c>
      <c r="G466" s="98">
        <v>2</v>
      </c>
      <c r="H466" s="98"/>
      <c r="I466" s="98"/>
      <c r="J466" s="98"/>
      <c r="K466" s="98"/>
      <c r="L466" s="98"/>
      <c r="M466" s="98"/>
      <c r="N466" s="99"/>
    </row>
    <row r="467" spans="3:14" ht="15" customHeight="1" x14ac:dyDescent="0.3">
      <c r="C467" s="95"/>
      <c r="D467" s="64" t="s">
        <v>180</v>
      </c>
      <c r="E467" s="100" t="s">
        <v>256</v>
      </c>
      <c r="F467" s="98">
        <v>1</v>
      </c>
      <c r="G467" s="98">
        <v>2</v>
      </c>
      <c r="H467" s="98"/>
      <c r="I467" s="98"/>
      <c r="J467" s="98"/>
      <c r="K467" s="98"/>
      <c r="L467" s="98"/>
      <c r="M467" s="98"/>
      <c r="N467" s="99"/>
    </row>
    <row r="468" spans="3:14" ht="15" customHeight="1" x14ac:dyDescent="0.3">
      <c r="C468" s="95"/>
      <c r="D468" s="101" t="s">
        <v>254</v>
      </c>
      <c r="E468" s="100" t="s">
        <v>256</v>
      </c>
      <c r="F468" s="98">
        <v>1</v>
      </c>
      <c r="G468" s="98">
        <v>2</v>
      </c>
      <c r="H468" s="98"/>
      <c r="I468" s="98"/>
      <c r="J468" s="98"/>
      <c r="K468" s="98"/>
      <c r="L468" s="98"/>
      <c r="M468" s="98"/>
      <c r="N468" s="99"/>
    </row>
    <row r="469" spans="3:14" ht="15" customHeight="1" x14ac:dyDescent="0.3">
      <c r="C469" s="95"/>
      <c r="D469" s="101"/>
      <c r="E469" s="100"/>
      <c r="F469" s="98"/>
      <c r="G469" s="98"/>
      <c r="H469" s="98"/>
      <c r="I469" s="98"/>
      <c r="J469" s="98"/>
      <c r="K469" s="98"/>
      <c r="L469" s="98"/>
      <c r="M469" s="98"/>
      <c r="N469" s="99"/>
    </row>
    <row r="470" spans="3:14" ht="15" customHeight="1" x14ac:dyDescent="0.3">
      <c r="C470" s="95" t="str">
        <f>+RESUMEN!C216</f>
        <v>04.06.03.10</v>
      </c>
      <c r="D470" s="96" t="str">
        <f>+RESUMEN!D216</f>
        <v>TAPÓN PVC 3/4"</v>
      </c>
      <c r="E470" s="97" t="str">
        <f>+RESUMEN!E216</f>
        <v>UND</v>
      </c>
      <c r="F470" s="98">
        <v>1</v>
      </c>
      <c r="G470" s="98">
        <f>+SUM(G471:G474)</f>
        <v>16</v>
      </c>
      <c r="H470" s="98"/>
      <c r="I470" s="98"/>
      <c r="J470" s="98"/>
      <c r="K470" s="98"/>
      <c r="L470" s="98"/>
      <c r="M470" s="62">
        <f>+PRODUCT(F470:L470)</f>
        <v>16</v>
      </c>
      <c r="N470" s="70">
        <f>+M470</f>
        <v>16</v>
      </c>
    </row>
    <row r="471" spans="3:14" ht="15" customHeight="1" x14ac:dyDescent="0.3">
      <c r="C471" s="95"/>
      <c r="D471" s="64" t="s">
        <v>178</v>
      </c>
      <c r="E471" s="100" t="s">
        <v>256</v>
      </c>
      <c r="F471" s="98">
        <v>1</v>
      </c>
      <c r="G471" s="98">
        <v>4</v>
      </c>
      <c r="H471" s="98"/>
      <c r="I471" s="98"/>
      <c r="J471" s="98"/>
      <c r="K471" s="98"/>
      <c r="L471" s="98"/>
      <c r="M471" s="98"/>
      <c r="N471" s="99"/>
    </row>
    <row r="472" spans="3:14" ht="15" customHeight="1" x14ac:dyDescent="0.3">
      <c r="C472" s="95"/>
      <c r="D472" s="64" t="s">
        <v>179</v>
      </c>
      <c r="E472" s="100" t="s">
        <v>256</v>
      </c>
      <c r="F472" s="98">
        <v>1</v>
      </c>
      <c r="G472" s="98">
        <v>4</v>
      </c>
      <c r="H472" s="98"/>
      <c r="I472" s="98"/>
      <c r="J472" s="98"/>
      <c r="K472" s="98"/>
      <c r="L472" s="98"/>
      <c r="M472" s="98"/>
      <c r="N472" s="99"/>
    </row>
    <row r="473" spans="3:14" ht="15" customHeight="1" x14ac:dyDescent="0.3">
      <c r="C473" s="95"/>
      <c r="D473" s="64" t="s">
        <v>180</v>
      </c>
      <c r="E473" s="100" t="s">
        <v>256</v>
      </c>
      <c r="F473" s="98">
        <v>1</v>
      </c>
      <c r="G473" s="98">
        <v>4</v>
      </c>
      <c r="H473" s="98"/>
      <c r="I473" s="98"/>
      <c r="J473" s="98"/>
      <c r="K473" s="98"/>
      <c r="L473" s="98"/>
      <c r="M473" s="98"/>
      <c r="N473" s="99"/>
    </row>
    <row r="474" spans="3:14" ht="15" customHeight="1" x14ac:dyDescent="0.3">
      <c r="C474" s="95"/>
      <c r="D474" s="101" t="s">
        <v>254</v>
      </c>
      <c r="E474" s="100" t="s">
        <v>256</v>
      </c>
      <c r="F474" s="98">
        <v>1</v>
      </c>
      <c r="G474" s="98">
        <v>4</v>
      </c>
      <c r="H474" s="98"/>
      <c r="I474" s="98"/>
      <c r="J474" s="98"/>
      <c r="K474" s="98"/>
      <c r="L474" s="98"/>
      <c r="M474" s="98"/>
      <c r="N474" s="99"/>
    </row>
    <row r="475" spans="3:14" ht="15" customHeight="1" x14ac:dyDescent="0.3">
      <c r="C475" s="95"/>
      <c r="D475" s="96"/>
      <c r="E475" s="97"/>
      <c r="F475" s="98"/>
      <c r="G475" s="98"/>
      <c r="H475" s="98"/>
      <c r="I475" s="98"/>
      <c r="J475" s="98"/>
      <c r="K475" s="98"/>
      <c r="L475" s="98"/>
      <c r="M475" s="98"/>
      <c r="N475" s="99"/>
    </row>
    <row r="476" spans="3:14" ht="15" customHeight="1" x14ac:dyDescent="0.3">
      <c r="C476" s="95" t="str">
        <f>+RESUMEN!C217</f>
        <v>04.06.03.11</v>
      </c>
      <c r="D476" s="96" t="str">
        <f>+RESUMEN!D217</f>
        <v>TAPÓN PVC 1"</v>
      </c>
      <c r="E476" s="97" t="str">
        <f>+RESUMEN!E217</f>
        <v>UND</v>
      </c>
      <c r="F476" s="98">
        <v>1</v>
      </c>
      <c r="G476" s="98">
        <f>+SUM(G477:G480)</f>
        <v>20</v>
      </c>
      <c r="H476" s="98"/>
      <c r="I476" s="98"/>
      <c r="J476" s="98"/>
      <c r="K476" s="98"/>
      <c r="L476" s="98"/>
      <c r="M476" s="62">
        <f>+PRODUCT(F476:L476)</f>
        <v>20</v>
      </c>
      <c r="N476" s="70">
        <f>+M476</f>
        <v>20</v>
      </c>
    </row>
    <row r="477" spans="3:14" ht="15" customHeight="1" x14ac:dyDescent="0.3">
      <c r="C477" s="95"/>
      <c r="D477" s="64" t="s">
        <v>178</v>
      </c>
      <c r="E477" s="100" t="s">
        <v>256</v>
      </c>
      <c r="F477" s="98">
        <v>1</v>
      </c>
      <c r="G477" s="98">
        <v>5</v>
      </c>
      <c r="H477" s="98"/>
      <c r="I477" s="98"/>
      <c r="J477" s="98"/>
      <c r="K477" s="98"/>
      <c r="L477" s="98"/>
      <c r="M477" s="98"/>
      <c r="N477" s="99"/>
    </row>
    <row r="478" spans="3:14" ht="15" customHeight="1" x14ac:dyDescent="0.3">
      <c r="C478" s="95"/>
      <c r="D478" s="64" t="s">
        <v>179</v>
      </c>
      <c r="E478" s="100" t="s">
        <v>256</v>
      </c>
      <c r="F478" s="98">
        <v>1</v>
      </c>
      <c r="G478" s="98">
        <v>5</v>
      </c>
      <c r="H478" s="98"/>
      <c r="I478" s="98"/>
      <c r="J478" s="98"/>
      <c r="K478" s="98"/>
      <c r="L478" s="98"/>
      <c r="M478" s="98"/>
      <c r="N478" s="99"/>
    </row>
    <row r="479" spans="3:14" ht="15" customHeight="1" x14ac:dyDescent="0.3">
      <c r="C479" s="95"/>
      <c r="D479" s="64" t="s">
        <v>180</v>
      </c>
      <c r="E479" s="100" t="s">
        <v>256</v>
      </c>
      <c r="F479" s="98">
        <v>1</v>
      </c>
      <c r="G479" s="98">
        <v>5</v>
      </c>
      <c r="H479" s="98"/>
      <c r="I479" s="98"/>
      <c r="J479" s="98"/>
      <c r="K479" s="98"/>
      <c r="L479" s="98"/>
      <c r="M479" s="98"/>
      <c r="N479" s="99"/>
    </row>
    <row r="480" spans="3:14" ht="15" customHeight="1" x14ac:dyDescent="0.3">
      <c r="C480" s="95"/>
      <c r="D480" s="101" t="s">
        <v>254</v>
      </c>
      <c r="E480" s="100" t="s">
        <v>256</v>
      </c>
      <c r="F480" s="98">
        <v>1</v>
      </c>
      <c r="G480" s="98">
        <v>5</v>
      </c>
      <c r="H480" s="98"/>
      <c r="I480" s="98"/>
      <c r="J480" s="98"/>
      <c r="K480" s="98"/>
      <c r="L480" s="98"/>
      <c r="M480" s="98"/>
      <c r="N480" s="99"/>
    </row>
    <row r="481" spans="3:14" ht="15" customHeight="1" x14ac:dyDescent="0.3">
      <c r="C481" s="95"/>
      <c r="D481" s="101"/>
      <c r="E481" s="100"/>
      <c r="F481" s="98"/>
      <c r="G481" s="98"/>
      <c r="H481" s="98"/>
      <c r="I481" s="98"/>
      <c r="J481" s="98"/>
      <c r="K481" s="98"/>
      <c r="L481" s="98"/>
      <c r="M481" s="98"/>
      <c r="N481" s="99"/>
    </row>
    <row r="482" spans="3:14" ht="15" customHeight="1" x14ac:dyDescent="0.3">
      <c r="C482" s="95" t="str">
        <f>+RESUMEN!C218</f>
        <v>04.06.03.12</v>
      </c>
      <c r="D482" s="96" t="str">
        <f>+RESUMEN!D218</f>
        <v>TAPÓN PVC 1 1/2"</v>
      </c>
      <c r="E482" s="97" t="str">
        <f>+RESUMEN!E218</f>
        <v>UND</v>
      </c>
      <c r="F482" s="98">
        <v>1</v>
      </c>
      <c r="G482" s="98">
        <f>+SUM(G483:G486)</f>
        <v>16</v>
      </c>
      <c r="H482" s="98"/>
      <c r="I482" s="98"/>
      <c r="J482" s="98"/>
      <c r="K482" s="98"/>
      <c r="L482" s="98"/>
      <c r="M482" s="62">
        <f>+PRODUCT(F482:L482)</f>
        <v>16</v>
      </c>
      <c r="N482" s="70">
        <f>+M482</f>
        <v>16</v>
      </c>
    </row>
    <row r="483" spans="3:14" ht="15" customHeight="1" x14ac:dyDescent="0.3">
      <c r="C483" s="95"/>
      <c r="D483" s="64" t="s">
        <v>178</v>
      </c>
      <c r="E483" s="100" t="s">
        <v>256</v>
      </c>
      <c r="F483" s="98">
        <v>1</v>
      </c>
      <c r="G483" s="98">
        <v>4</v>
      </c>
      <c r="H483" s="98"/>
      <c r="I483" s="98"/>
      <c r="J483" s="98"/>
      <c r="K483" s="98"/>
      <c r="L483" s="98"/>
      <c r="M483" s="98"/>
      <c r="N483" s="99"/>
    </row>
    <row r="484" spans="3:14" ht="15" customHeight="1" x14ac:dyDescent="0.3">
      <c r="C484" s="95"/>
      <c r="D484" s="64" t="s">
        <v>179</v>
      </c>
      <c r="E484" s="100" t="s">
        <v>256</v>
      </c>
      <c r="F484" s="98">
        <v>1</v>
      </c>
      <c r="G484" s="98">
        <v>4</v>
      </c>
      <c r="H484" s="98"/>
      <c r="I484" s="98"/>
      <c r="J484" s="98"/>
      <c r="K484" s="98"/>
      <c r="L484" s="98"/>
      <c r="M484" s="98"/>
      <c r="N484" s="99"/>
    </row>
    <row r="485" spans="3:14" ht="15" customHeight="1" x14ac:dyDescent="0.3">
      <c r="C485" s="95"/>
      <c r="D485" s="64" t="s">
        <v>180</v>
      </c>
      <c r="E485" s="100" t="s">
        <v>256</v>
      </c>
      <c r="F485" s="98">
        <v>1</v>
      </c>
      <c r="G485" s="98">
        <v>4</v>
      </c>
      <c r="H485" s="98"/>
      <c r="I485" s="98"/>
      <c r="J485" s="98"/>
      <c r="K485" s="98"/>
      <c r="L485" s="98"/>
      <c r="M485" s="98"/>
      <c r="N485" s="99"/>
    </row>
    <row r="486" spans="3:14" ht="15" customHeight="1" x14ac:dyDescent="0.3">
      <c r="C486" s="95"/>
      <c r="D486" s="101" t="s">
        <v>254</v>
      </c>
      <c r="E486" s="100" t="s">
        <v>256</v>
      </c>
      <c r="F486" s="98">
        <v>1</v>
      </c>
      <c r="G486" s="98">
        <v>4</v>
      </c>
      <c r="H486" s="98"/>
      <c r="I486" s="98"/>
      <c r="J486" s="98"/>
      <c r="K486" s="98"/>
      <c r="L486" s="98"/>
      <c r="M486" s="98"/>
      <c r="N486" s="99"/>
    </row>
    <row r="487" spans="3:14" ht="15" customHeight="1" x14ac:dyDescent="0.3">
      <c r="C487" s="95"/>
      <c r="D487" s="101"/>
      <c r="E487" s="100"/>
      <c r="F487" s="98"/>
      <c r="G487" s="98"/>
      <c r="H487" s="98"/>
      <c r="I487" s="98"/>
      <c r="J487" s="98"/>
      <c r="K487" s="98"/>
      <c r="L487" s="98"/>
      <c r="M487" s="98"/>
      <c r="N487" s="99"/>
    </row>
    <row r="488" spans="3:14" ht="15" customHeight="1" x14ac:dyDescent="0.3">
      <c r="C488" s="95" t="str">
        <f>+RESUMEN!C219</f>
        <v>04.06.03.13</v>
      </c>
      <c r="D488" s="96" t="str">
        <f>+RESUMEN!D219</f>
        <v>YEE PVC - 4"</v>
      </c>
      <c r="E488" s="97" t="str">
        <f>+RESUMEN!E219</f>
        <v>UND</v>
      </c>
      <c r="F488" s="98">
        <v>1</v>
      </c>
      <c r="G488" s="98">
        <f>+SUM(G489:G492)</f>
        <v>8</v>
      </c>
      <c r="H488" s="98"/>
      <c r="I488" s="98"/>
      <c r="J488" s="98"/>
      <c r="K488" s="98"/>
      <c r="L488" s="98"/>
      <c r="M488" s="62">
        <f>+PRODUCT(F488:L488)</f>
        <v>8</v>
      </c>
      <c r="N488" s="70">
        <f>+M488</f>
        <v>8</v>
      </c>
    </row>
    <row r="489" spans="3:14" ht="15" customHeight="1" x14ac:dyDescent="0.3">
      <c r="C489" s="95"/>
      <c r="D489" s="64" t="s">
        <v>178</v>
      </c>
      <c r="E489" s="100" t="s">
        <v>256</v>
      </c>
      <c r="F489" s="98">
        <v>1</v>
      </c>
      <c r="G489" s="98">
        <v>2</v>
      </c>
      <c r="H489" s="98"/>
      <c r="I489" s="98"/>
      <c r="J489" s="98"/>
      <c r="K489" s="98"/>
      <c r="L489" s="98"/>
      <c r="M489" s="98"/>
      <c r="N489" s="99"/>
    </row>
    <row r="490" spans="3:14" ht="15" customHeight="1" x14ac:dyDescent="0.3">
      <c r="C490" s="95"/>
      <c r="D490" s="64" t="s">
        <v>179</v>
      </c>
      <c r="E490" s="100" t="s">
        <v>256</v>
      </c>
      <c r="F490" s="98">
        <v>1</v>
      </c>
      <c r="G490" s="98">
        <v>2</v>
      </c>
      <c r="H490" s="98"/>
      <c r="I490" s="98"/>
      <c r="J490" s="98"/>
      <c r="K490" s="98"/>
      <c r="L490" s="98"/>
      <c r="M490" s="98"/>
      <c r="N490" s="99"/>
    </row>
    <row r="491" spans="3:14" ht="15" customHeight="1" x14ac:dyDescent="0.3">
      <c r="C491" s="95"/>
      <c r="D491" s="64" t="s">
        <v>180</v>
      </c>
      <c r="E491" s="100" t="s">
        <v>256</v>
      </c>
      <c r="F491" s="98">
        <v>1</v>
      </c>
      <c r="G491" s="98">
        <v>2</v>
      </c>
      <c r="H491" s="98"/>
      <c r="I491" s="98"/>
      <c r="J491" s="98"/>
      <c r="K491" s="98"/>
      <c r="L491" s="98"/>
      <c r="M491" s="98"/>
      <c r="N491" s="99"/>
    </row>
    <row r="492" spans="3:14" ht="15" customHeight="1" x14ac:dyDescent="0.3">
      <c r="C492" s="95"/>
      <c r="D492" s="101" t="s">
        <v>254</v>
      </c>
      <c r="E492" s="100" t="s">
        <v>256</v>
      </c>
      <c r="F492" s="98">
        <v>1</v>
      </c>
      <c r="G492" s="98">
        <v>2</v>
      </c>
      <c r="H492" s="98"/>
      <c r="I492" s="98"/>
      <c r="J492" s="98"/>
      <c r="K492" s="98"/>
      <c r="L492" s="98"/>
      <c r="M492" s="98"/>
      <c r="N492" s="99"/>
    </row>
    <row r="493" spans="3:14" ht="15" customHeight="1" x14ac:dyDescent="0.3">
      <c r="C493" s="95"/>
      <c r="D493" s="96"/>
      <c r="E493" s="97"/>
      <c r="F493" s="98"/>
      <c r="G493" s="98"/>
      <c r="H493" s="98"/>
      <c r="I493" s="98"/>
      <c r="J493" s="98"/>
      <c r="K493" s="98"/>
      <c r="L493" s="98"/>
      <c r="M493" s="98"/>
      <c r="N493" s="99"/>
    </row>
    <row r="494" spans="3:14" ht="15" customHeight="1" x14ac:dyDescent="0.3">
      <c r="C494" s="95" t="str">
        <f>+RESUMEN!C220</f>
        <v>04.06.03.14</v>
      </c>
      <c r="D494" s="96" t="str">
        <f>+RESUMEN!D220</f>
        <v>REDUCCIÓN DE 4" A 1"</v>
      </c>
      <c r="E494" s="97" t="str">
        <f>+RESUMEN!E220</f>
        <v>UND</v>
      </c>
      <c r="F494" s="98">
        <v>1</v>
      </c>
      <c r="G494" s="98">
        <f>+SUM(G495:G497)</f>
        <v>6</v>
      </c>
      <c r="H494" s="98"/>
      <c r="I494" s="98"/>
      <c r="J494" s="98"/>
      <c r="K494" s="98"/>
      <c r="L494" s="98"/>
      <c r="M494" s="62">
        <f>+PRODUCT(F494:L494)</f>
        <v>6</v>
      </c>
      <c r="N494" s="70">
        <f>+M494</f>
        <v>6</v>
      </c>
    </row>
    <row r="495" spans="3:14" ht="15" customHeight="1" x14ac:dyDescent="0.3">
      <c r="C495" s="95"/>
      <c r="D495" s="64" t="s">
        <v>179</v>
      </c>
      <c r="E495" s="100" t="s">
        <v>256</v>
      </c>
      <c r="F495" s="98">
        <v>1</v>
      </c>
      <c r="G495" s="98">
        <v>2</v>
      </c>
      <c r="H495" s="98"/>
      <c r="I495" s="98"/>
      <c r="J495" s="98"/>
      <c r="K495" s="98"/>
      <c r="L495" s="98"/>
      <c r="M495" s="98"/>
      <c r="N495" s="99"/>
    </row>
    <row r="496" spans="3:14" ht="15" customHeight="1" x14ac:dyDescent="0.3">
      <c r="C496" s="95"/>
      <c r="D496" s="64" t="s">
        <v>180</v>
      </c>
      <c r="E496" s="100" t="s">
        <v>256</v>
      </c>
      <c r="F496" s="98">
        <v>1</v>
      </c>
      <c r="G496" s="98">
        <v>2</v>
      </c>
      <c r="H496" s="98"/>
      <c r="I496" s="98"/>
      <c r="J496" s="98"/>
      <c r="K496" s="98"/>
      <c r="L496" s="98"/>
      <c r="M496" s="98"/>
      <c r="N496" s="99"/>
    </row>
    <row r="497" spans="3:14" ht="15" customHeight="1" x14ac:dyDescent="0.3">
      <c r="C497" s="95"/>
      <c r="D497" s="101" t="s">
        <v>254</v>
      </c>
      <c r="E497" s="100" t="s">
        <v>256</v>
      </c>
      <c r="F497" s="98">
        <v>1</v>
      </c>
      <c r="G497" s="98">
        <v>2</v>
      </c>
      <c r="H497" s="98"/>
      <c r="I497" s="98"/>
      <c r="J497" s="98"/>
      <c r="K497" s="98"/>
      <c r="L497" s="98"/>
      <c r="M497" s="98"/>
      <c r="N497" s="99"/>
    </row>
    <row r="498" spans="3:14" ht="15" customHeight="1" x14ac:dyDescent="0.3">
      <c r="C498" s="95"/>
      <c r="D498" s="101"/>
      <c r="E498" s="100"/>
      <c r="F498" s="98"/>
      <c r="G498" s="98"/>
      <c r="H498" s="98"/>
      <c r="I498" s="98"/>
      <c r="J498" s="98"/>
      <c r="K498" s="98"/>
      <c r="L498" s="98"/>
      <c r="M498" s="98"/>
      <c r="N498" s="99"/>
    </row>
    <row r="499" spans="3:14" ht="15" customHeight="1" x14ac:dyDescent="0.3">
      <c r="C499" s="95" t="str">
        <f>+RESUMEN!C221</f>
        <v>04.06.03.15</v>
      </c>
      <c r="D499" s="96" t="str">
        <f>+RESUMEN!D221</f>
        <v>REDUCCIÓN DE 4" A 1 1/2"</v>
      </c>
      <c r="E499" s="97" t="str">
        <f>+RESUMEN!E221</f>
        <v>UND</v>
      </c>
      <c r="F499" s="98">
        <v>1</v>
      </c>
      <c r="G499" s="98">
        <f>+SUM(G500:G503)</f>
        <v>8</v>
      </c>
      <c r="H499" s="98"/>
      <c r="I499" s="98"/>
      <c r="J499" s="98"/>
      <c r="K499" s="98"/>
      <c r="L499" s="98"/>
      <c r="M499" s="62">
        <f>+PRODUCT(F499:L499)</f>
        <v>8</v>
      </c>
      <c r="N499" s="70">
        <f>+M499</f>
        <v>8</v>
      </c>
    </row>
    <row r="500" spans="3:14" ht="15" customHeight="1" x14ac:dyDescent="0.3">
      <c r="C500" s="95"/>
      <c r="D500" s="64" t="s">
        <v>178</v>
      </c>
      <c r="E500" s="100" t="s">
        <v>256</v>
      </c>
      <c r="F500" s="98">
        <v>1</v>
      </c>
      <c r="G500" s="98">
        <v>2</v>
      </c>
      <c r="H500" s="98"/>
      <c r="I500" s="98"/>
      <c r="J500" s="98"/>
      <c r="K500" s="98"/>
      <c r="L500" s="98"/>
      <c r="M500" s="98"/>
      <c r="N500" s="99"/>
    </row>
    <row r="501" spans="3:14" ht="15" customHeight="1" x14ac:dyDescent="0.3">
      <c r="C501" s="95"/>
      <c r="D501" s="64" t="s">
        <v>179</v>
      </c>
      <c r="E501" s="100" t="s">
        <v>256</v>
      </c>
      <c r="F501" s="98">
        <v>1</v>
      </c>
      <c r="G501" s="98">
        <v>2</v>
      </c>
      <c r="H501" s="98"/>
      <c r="I501" s="98"/>
      <c r="J501" s="98"/>
      <c r="K501" s="98"/>
      <c r="L501" s="98"/>
      <c r="M501" s="98"/>
      <c r="N501" s="99"/>
    </row>
    <row r="502" spans="3:14" ht="15" customHeight="1" x14ac:dyDescent="0.3">
      <c r="C502" s="95"/>
      <c r="D502" s="64" t="s">
        <v>180</v>
      </c>
      <c r="E502" s="100" t="s">
        <v>256</v>
      </c>
      <c r="F502" s="98">
        <v>1</v>
      </c>
      <c r="G502" s="98">
        <v>2</v>
      </c>
      <c r="H502" s="98"/>
      <c r="I502" s="98"/>
      <c r="J502" s="98"/>
      <c r="K502" s="98"/>
      <c r="L502" s="98"/>
      <c r="M502" s="98"/>
      <c r="N502" s="99"/>
    </row>
    <row r="503" spans="3:14" ht="15" customHeight="1" x14ac:dyDescent="0.3">
      <c r="C503" s="95"/>
      <c r="D503" s="101" t="s">
        <v>254</v>
      </c>
      <c r="E503" s="100" t="s">
        <v>256</v>
      </c>
      <c r="F503" s="98">
        <v>1</v>
      </c>
      <c r="G503" s="98">
        <v>2</v>
      </c>
      <c r="H503" s="98"/>
      <c r="I503" s="98"/>
      <c r="J503" s="98"/>
      <c r="K503" s="98"/>
      <c r="L503" s="98"/>
      <c r="M503" s="98"/>
      <c r="N503" s="99"/>
    </row>
    <row r="504" spans="3:14" ht="15" customHeight="1" x14ac:dyDescent="0.3">
      <c r="C504" s="95"/>
      <c r="D504" s="96"/>
      <c r="E504" s="97"/>
      <c r="F504" s="98"/>
      <c r="G504" s="98"/>
      <c r="H504" s="98"/>
      <c r="I504" s="98"/>
      <c r="J504" s="98"/>
      <c r="K504" s="98"/>
      <c r="L504" s="98"/>
      <c r="M504" s="98"/>
      <c r="N504" s="99"/>
    </row>
    <row r="505" spans="3:14" ht="15" customHeight="1" x14ac:dyDescent="0.3">
      <c r="C505" s="95" t="str">
        <f>+RESUMEN!C222</f>
        <v>04.06.03.16</v>
      </c>
      <c r="D505" s="96" t="str">
        <f>+RESUMEN!D222</f>
        <v>REDUCCIÓN DE 1 1/2" A 1"</v>
      </c>
      <c r="E505" s="97" t="str">
        <f>+RESUMEN!E222</f>
        <v>UND</v>
      </c>
      <c r="F505" s="98">
        <v>1</v>
      </c>
      <c r="G505" s="98">
        <f>+SUM(G506:G508)</f>
        <v>12</v>
      </c>
      <c r="H505" s="98"/>
      <c r="I505" s="98"/>
      <c r="J505" s="98"/>
      <c r="K505" s="98"/>
      <c r="L505" s="98"/>
      <c r="M505" s="62">
        <f>+PRODUCT(F505:L505)</f>
        <v>12</v>
      </c>
      <c r="N505" s="70">
        <f>+M505</f>
        <v>12</v>
      </c>
    </row>
    <row r="506" spans="3:14" ht="15" customHeight="1" x14ac:dyDescent="0.3">
      <c r="C506" s="95"/>
      <c r="D506" s="64" t="s">
        <v>179</v>
      </c>
      <c r="E506" s="100" t="s">
        <v>256</v>
      </c>
      <c r="F506" s="98">
        <v>1</v>
      </c>
      <c r="G506" s="98">
        <v>4</v>
      </c>
      <c r="H506" s="98"/>
      <c r="I506" s="98"/>
      <c r="J506" s="98"/>
      <c r="K506" s="98"/>
      <c r="L506" s="98"/>
      <c r="M506" s="98"/>
      <c r="N506" s="99"/>
    </row>
    <row r="507" spans="3:14" ht="15" customHeight="1" x14ac:dyDescent="0.3">
      <c r="C507" s="95"/>
      <c r="D507" s="64" t="s">
        <v>180</v>
      </c>
      <c r="E507" s="100" t="s">
        <v>256</v>
      </c>
      <c r="F507" s="98">
        <v>1</v>
      </c>
      <c r="G507" s="98">
        <v>4</v>
      </c>
      <c r="H507" s="98"/>
      <c r="I507" s="98"/>
      <c r="J507" s="98"/>
      <c r="K507" s="98"/>
      <c r="L507" s="98"/>
      <c r="M507" s="98"/>
      <c r="N507" s="99"/>
    </row>
    <row r="508" spans="3:14" ht="15" customHeight="1" x14ac:dyDescent="0.3">
      <c r="C508" s="95"/>
      <c r="D508" s="101" t="s">
        <v>254</v>
      </c>
      <c r="E508" s="100" t="s">
        <v>256</v>
      </c>
      <c r="F508" s="98">
        <v>1</v>
      </c>
      <c r="G508" s="98">
        <v>4</v>
      </c>
      <c r="H508" s="98"/>
      <c r="I508" s="98"/>
      <c r="J508" s="98"/>
      <c r="K508" s="98"/>
      <c r="L508" s="98"/>
      <c r="M508" s="98"/>
      <c r="N508" s="99"/>
    </row>
    <row r="509" spans="3:14" ht="15" customHeight="1" x14ac:dyDescent="0.3">
      <c r="C509" s="95"/>
      <c r="D509" s="96"/>
      <c r="E509" s="97"/>
      <c r="F509" s="98"/>
      <c r="G509" s="98"/>
      <c r="H509" s="98"/>
      <c r="I509" s="98"/>
      <c r="J509" s="98"/>
      <c r="K509" s="98"/>
      <c r="L509" s="98"/>
      <c r="M509" s="98"/>
      <c r="N509" s="99"/>
    </row>
    <row r="510" spans="3:14" ht="15" customHeight="1" x14ac:dyDescent="0.3">
      <c r="C510" s="95" t="str">
        <f>+RESUMEN!C223</f>
        <v>04.06.03.17</v>
      </c>
      <c r="D510" s="96" t="str">
        <f>+RESUMEN!D223</f>
        <v>REDUCCIÓN DE 1 1/2" A 3/4"</v>
      </c>
      <c r="E510" s="97" t="str">
        <f>+RESUMEN!E223</f>
        <v>UND</v>
      </c>
      <c r="F510" s="98">
        <v>1</v>
      </c>
      <c r="G510" s="98">
        <f>+SUM(G511:G513)</f>
        <v>15</v>
      </c>
      <c r="H510" s="98"/>
      <c r="I510" s="98"/>
      <c r="J510" s="98"/>
      <c r="K510" s="98"/>
      <c r="L510" s="98"/>
      <c r="M510" s="62">
        <f>+PRODUCT(F510:L510)</f>
        <v>15</v>
      </c>
      <c r="N510" s="70">
        <f>+M510</f>
        <v>15</v>
      </c>
    </row>
    <row r="511" spans="3:14" ht="15" customHeight="1" x14ac:dyDescent="0.3">
      <c r="C511" s="95"/>
      <c r="D511" s="64" t="s">
        <v>179</v>
      </c>
      <c r="E511" s="100" t="s">
        <v>256</v>
      </c>
      <c r="F511" s="98">
        <v>1</v>
      </c>
      <c r="G511" s="98">
        <v>5</v>
      </c>
      <c r="H511" s="98"/>
      <c r="I511" s="98"/>
      <c r="J511" s="98"/>
      <c r="K511" s="98"/>
      <c r="L511" s="98"/>
      <c r="M511" s="98"/>
      <c r="N511" s="99"/>
    </row>
    <row r="512" spans="3:14" ht="15" customHeight="1" x14ac:dyDescent="0.3">
      <c r="C512" s="95"/>
      <c r="D512" s="64" t="s">
        <v>180</v>
      </c>
      <c r="E512" s="100" t="s">
        <v>256</v>
      </c>
      <c r="F512" s="98">
        <v>1</v>
      </c>
      <c r="G512" s="98">
        <v>5</v>
      </c>
      <c r="H512" s="98"/>
      <c r="I512" s="98"/>
      <c r="J512" s="98"/>
      <c r="K512" s="98"/>
      <c r="L512" s="98"/>
      <c r="M512" s="98"/>
      <c r="N512" s="99"/>
    </row>
    <row r="513" spans="3:14" ht="15" customHeight="1" x14ac:dyDescent="0.3">
      <c r="C513" s="95"/>
      <c r="D513" s="101" t="s">
        <v>254</v>
      </c>
      <c r="E513" s="100" t="s">
        <v>256</v>
      </c>
      <c r="F513" s="98">
        <v>1</v>
      </c>
      <c r="G513" s="98">
        <v>5</v>
      </c>
      <c r="H513" s="98"/>
      <c r="I513" s="98"/>
      <c r="J513" s="98"/>
      <c r="K513" s="98"/>
      <c r="L513" s="98"/>
      <c r="M513" s="98"/>
      <c r="N513" s="99"/>
    </row>
    <row r="514" spans="3:14" ht="15" customHeight="1" x14ac:dyDescent="0.3">
      <c r="C514" s="95"/>
      <c r="D514" s="96"/>
      <c r="E514" s="97"/>
      <c r="F514" s="98"/>
      <c r="G514" s="98"/>
      <c r="H514" s="98"/>
      <c r="I514" s="98"/>
      <c r="J514" s="98"/>
      <c r="K514" s="98"/>
      <c r="L514" s="98"/>
      <c r="M514" s="98"/>
      <c r="N514" s="99"/>
    </row>
    <row r="515" spans="3:14" ht="15" customHeight="1" x14ac:dyDescent="0.3">
      <c r="C515" s="95" t="str">
        <f>+RESUMEN!C224</f>
        <v>04.06.03.18</v>
      </c>
      <c r="D515" s="96" t="str">
        <f>+RESUMEN!D224</f>
        <v>REDUCCIÓN DE 1" A 3/4"</v>
      </c>
      <c r="E515" s="97" t="str">
        <f>+RESUMEN!E224</f>
        <v>UND</v>
      </c>
      <c r="F515" s="98">
        <v>1</v>
      </c>
      <c r="G515" s="98">
        <f>+SUM(G516:G518)</f>
        <v>8</v>
      </c>
      <c r="H515" s="98"/>
      <c r="I515" s="98"/>
      <c r="J515" s="98"/>
      <c r="K515" s="98"/>
      <c r="L515" s="98"/>
      <c r="M515" s="62">
        <f>+PRODUCT(F515:L515)</f>
        <v>8</v>
      </c>
      <c r="N515" s="70">
        <f>+M515</f>
        <v>8</v>
      </c>
    </row>
    <row r="516" spans="3:14" ht="15" customHeight="1" x14ac:dyDescent="0.3">
      <c r="C516" s="95"/>
      <c r="D516" s="64" t="s">
        <v>179</v>
      </c>
      <c r="E516" s="100" t="s">
        <v>256</v>
      </c>
      <c r="F516" s="98">
        <v>1</v>
      </c>
      <c r="G516" s="98">
        <v>4</v>
      </c>
      <c r="H516" s="98"/>
      <c r="I516" s="98"/>
      <c r="J516" s="98"/>
      <c r="K516" s="98"/>
      <c r="L516" s="98"/>
      <c r="M516" s="98"/>
      <c r="N516" s="99"/>
    </row>
    <row r="517" spans="3:14" ht="15" customHeight="1" x14ac:dyDescent="0.3">
      <c r="C517" s="95"/>
      <c r="D517" s="64" t="s">
        <v>180</v>
      </c>
      <c r="E517" s="100" t="s">
        <v>256</v>
      </c>
      <c r="F517" s="98">
        <v>1</v>
      </c>
      <c r="G517" s="98">
        <v>4</v>
      </c>
      <c r="H517" s="98"/>
      <c r="I517" s="98"/>
      <c r="J517" s="98"/>
      <c r="K517" s="98"/>
      <c r="L517" s="98"/>
      <c r="M517" s="98"/>
      <c r="N517" s="99"/>
    </row>
    <row r="518" spans="3:14" ht="15" customHeight="1" x14ac:dyDescent="0.3">
      <c r="C518" s="95"/>
      <c r="D518" s="101" t="s">
        <v>254</v>
      </c>
      <c r="E518" s="100" t="s">
        <v>256</v>
      </c>
      <c r="F518" s="98">
        <v>1</v>
      </c>
      <c r="G518" s="98"/>
      <c r="H518" s="98"/>
      <c r="I518" s="98"/>
      <c r="J518" s="98"/>
      <c r="K518" s="98"/>
      <c r="L518" s="98"/>
      <c r="M518" s="98"/>
      <c r="N518" s="99"/>
    </row>
    <row r="519" spans="3:14" ht="15" customHeight="1" x14ac:dyDescent="0.3">
      <c r="C519" s="95"/>
      <c r="D519" s="96"/>
      <c r="E519" s="97"/>
      <c r="F519" s="98"/>
      <c r="G519" s="98"/>
      <c r="H519" s="98"/>
      <c r="I519" s="98"/>
      <c r="J519" s="98"/>
      <c r="K519" s="98"/>
      <c r="L519" s="98"/>
      <c r="M519" s="98"/>
      <c r="N519" s="99"/>
    </row>
    <row r="520" spans="3:14" ht="15" customHeight="1" x14ac:dyDescent="0.3">
      <c r="C520" s="95" t="str">
        <f>+RESUMEN!C225</f>
        <v>04.06.03.19</v>
      </c>
      <c r="D520" s="96" t="str">
        <f>+RESUMEN!D225</f>
        <v>COLGADOR TIPO GOTA 3/4"</v>
      </c>
      <c r="E520" s="97" t="str">
        <f>+RESUMEN!E225</f>
        <v>UND</v>
      </c>
      <c r="F520" s="98">
        <v>1</v>
      </c>
      <c r="G520" s="98">
        <f>+SUM(G521:G524)</f>
        <v>85</v>
      </c>
      <c r="H520" s="98"/>
      <c r="I520" s="98"/>
      <c r="J520" s="98"/>
      <c r="K520" s="98"/>
      <c r="L520" s="98"/>
      <c r="M520" s="62">
        <f>+PRODUCT(F520:L520)</f>
        <v>85</v>
      </c>
      <c r="N520" s="70">
        <f>+M520</f>
        <v>85</v>
      </c>
    </row>
    <row r="521" spans="3:14" ht="15" customHeight="1" x14ac:dyDescent="0.3">
      <c r="C521" s="95"/>
      <c r="D521" s="64" t="s">
        <v>178</v>
      </c>
      <c r="E521" s="100" t="s">
        <v>256</v>
      </c>
      <c r="F521" s="98">
        <v>1</v>
      </c>
      <c r="G521" s="98">
        <f>+ROUND((H403/2),0)</f>
        <v>3</v>
      </c>
      <c r="H521" s="98"/>
      <c r="I521" s="98"/>
      <c r="J521" s="98"/>
      <c r="K521" s="98"/>
      <c r="L521" s="98"/>
      <c r="M521" s="98"/>
      <c r="N521" s="99"/>
    </row>
    <row r="522" spans="3:14" ht="15" customHeight="1" x14ac:dyDescent="0.3">
      <c r="C522" s="95"/>
      <c r="D522" s="64" t="s">
        <v>179</v>
      </c>
      <c r="E522" s="100" t="s">
        <v>256</v>
      </c>
      <c r="F522" s="98">
        <v>1</v>
      </c>
      <c r="G522" s="98">
        <f t="shared" ref="G522:G524" si="76">+ROUND((H404/2),0)</f>
        <v>18</v>
      </c>
      <c r="H522" s="98"/>
      <c r="I522" s="98"/>
      <c r="J522" s="98"/>
      <c r="K522" s="98"/>
      <c r="L522" s="98"/>
      <c r="M522" s="98"/>
      <c r="N522" s="99"/>
    </row>
    <row r="523" spans="3:14" ht="15" customHeight="1" x14ac:dyDescent="0.3">
      <c r="C523" s="95"/>
      <c r="D523" s="64" t="s">
        <v>180</v>
      </c>
      <c r="E523" s="100" t="s">
        <v>256</v>
      </c>
      <c r="F523" s="98">
        <v>1</v>
      </c>
      <c r="G523" s="98">
        <f t="shared" si="76"/>
        <v>23</v>
      </c>
      <c r="H523" s="98"/>
      <c r="I523" s="98"/>
      <c r="J523" s="98"/>
      <c r="K523" s="98"/>
      <c r="L523" s="98"/>
      <c r="M523" s="98"/>
      <c r="N523" s="99"/>
    </row>
    <row r="524" spans="3:14" ht="15" customHeight="1" x14ac:dyDescent="0.3">
      <c r="C524" s="95"/>
      <c r="D524" s="101" t="s">
        <v>254</v>
      </c>
      <c r="E524" s="100" t="s">
        <v>256</v>
      </c>
      <c r="F524" s="98">
        <v>1</v>
      </c>
      <c r="G524" s="98">
        <f t="shared" si="76"/>
        <v>41</v>
      </c>
      <c r="H524" s="98"/>
      <c r="I524" s="98"/>
      <c r="J524" s="98"/>
      <c r="K524" s="98"/>
      <c r="L524" s="98"/>
      <c r="M524" s="98"/>
      <c r="N524" s="99"/>
    </row>
    <row r="525" spans="3:14" ht="15" customHeight="1" x14ac:dyDescent="0.3">
      <c r="C525" s="95"/>
      <c r="D525" s="96"/>
      <c r="E525" s="97"/>
      <c r="F525" s="98"/>
      <c r="G525" s="98"/>
      <c r="H525" s="98"/>
      <c r="I525" s="98"/>
      <c r="J525" s="98"/>
      <c r="K525" s="98"/>
      <c r="L525" s="98"/>
      <c r="M525" s="98"/>
      <c r="N525" s="99"/>
    </row>
    <row r="526" spans="3:14" ht="15" customHeight="1" x14ac:dyDescent="0.3">
      <c r="C526" s="95" t="str">
        <f>+RESUMEN!C226</f>
        <v>04.06.03.20</v>
      </c>
      <c r="D526" s="96" t="str">
        <f>+RESUMEN!D226</f>
        <v>COLGADOR TIPO GOTA 1"</v>
      </c>
      <c r="E526" s="97" t="str">
        <f>+RESUMEN!E226</f>
        <v>UND</v>
      </c>
      <c r="F526" s="98">
        <v>1</v>
      </c>
      <c r="G526" s="98">
        <f>+SUM(G527:G529)</f>
        <v>47</v>
      </c>
      <c r="H526" s="98"/>
      <c r="I526" s="98"/>
      <c r="J526" s="98"/>
      <c r="K526" s="98"/>
      <c r="L526" s="98"/>
      <c r="M526" s="62">
        <f>+PRODUCT(F526:L526)</f>
        <v>47</v>
      </c>
      <c r="N526" s="70">
        <f>+M526</f>
        <v>47</v>
      </c>
    </row>
    <row r="527" spans="3:14" ht="15" customHeight="1" x14ac:dyDescent="0.3">
      <c r="C527" s="95"/>
      <c r="D527" s="64" t="s">
        <v>179</v>
      </c>
      <c r="E527" s="100" t="s">
        <v>256</v>
      </c>
      <c r="F527" s="98">
        <v>1</v>
      </c>
      <c r="G527" s="98">
        <f>+ROUND((H409/2),0)</f>
        <v>15</v>
      </c>
      <c r="H527" s="98"/>
      <c r="I527" s="98"/>
      <c r="J527" s="98"/>
      <c r="K527" s="98"/>
      <c r="L527" s="98"/>
      <c r="M527" s="98"/>
      <c r="N527" s="99"/>
    </row>
    <row r="528" spans="3:14" ht="15" customHeight="1" x14ac:dyDescent="0.3">
      <c r="C528" s="95"/>
      <c r="D528" s="64" t="s">
        <v>180</v>
      </c>
      <c r="E528" s="100" t="s">
        <v>256</v>
      </c>
      <c r="F528" s="98">
        <v>1</v>
      </c>
      <c r="G528" s="98">
        <f t="shared" ref="G528:G529" si="77">+ROUND((H410/2),0)</f>
        <v>19</v>
      </c>
      <c r="H528" s="98"/>
      <c r="I528" s="98"/>
      <c r="J528" s="98"/>
      <c r="K528" s="98"/>
      <c r="L528" s="98"/>
      <c r="M528" s="98"/>
      <c r="N528" s="99"/>
    </row>
    <row r="529" spans="3:14" ht="15" customHeight="1" x14ac:dyDescent="0.3">
      <c r="C529" s="95"/>
      <c r="D529" s="101" t="s">
        <v>254</v>
      </c>
      <c r="E529" s="100" t="s">
        <v>256</v>
      </c>
      <c r="F529" s="98">
        <v>1</v>
      </c>
      <c r="G529" s="98">
        <f t="shared" si="77"/>
        <v>13</v>
      </c>
      <c r="H529" s="98"/>
      <c r="I529" s="98"/>
      <c r="J529" s="98"/>
      <c r="K529" s="98"/>
      <c r="L529" s="98"/>
      <c r="M529" s="98"/>
      <c r="N529" s="99"/>
    </row>
    <row r="530" spans="3:14" ht="15" customHeight="1" x14ac:dyDescent="0.3">
      <c r="C530" s="95"/>
      <c r="D530" s="96"/>
      <c r="E530" s="97"/>
      <c r="F530" s="98"/>
      <c r="G530" s="98"/>
      <c r="H530" s="98"/>
      <c r="I530" s="98"/>
      <c r="J530" s="98"/>
      <c r="K530" s="98"/>
      <c r="L530" s="98"/>
      <c r="M530" s="98"/>
      <c r="N530" s="99"/>
    </row>
    <row r="531" spans="3:14" ht="15" customHeight="1" x14ac:dyDescent="0.3">
      <c r="C531" s="95" t="str">
        <f>+RESUMEN!C227</f>
        <v>04.06.03.21</v>
      </c>
      <c r="D531" s="96" t="str">
        <f>+RESUMEN!D227</f>
        <v>COLGADOR TIPO GOTA 1 1/2"</v>
      </c>
      <c r="E531" s="97" t="str">
        <f>+RESUMEN!E227</f>
        <v>UND</v>
      </c>
      <c r="F531" s="98">
        <v>1</v>
      </c>
      <c r="G531" s="98">
        <f>+SUM(G532:G534)</f>
        <v>23</v>
      </c>
      <c r="H531" s="98"/>
      <c r="I531" s="98"/>
      <c r="J531" s="98"/>
      <c r="K531" s="98"/>
      <c r="L531" s="98"/>
      <c r="M531" s="62">
        <f>+PRODUCT(F531:L531)</f>
        <v>23</v>
      </c>
      <c r="N531" s="70">
        <f>+M531</f>
        <v>23</v>
      </c>
    </row>
    <row r="532" spans="3:14" ht="15" customHeight="1" x14ac:dyDescent="0.3">
      <c r="C532" s="95"/>
      <c r="D532" s="64" t="s">
        <v>179</v>
      </c>
      <c r="E532" s="100" t="s">
        <v>256</v>
      </c>
      <c r="F532" s="98">
        <v>1</v>
      </c>
      <c r="G532" s="98">
        <f>+ROUND((H414/2),0)</f>
        <v>3</v>
      </c>
      <c r="H532" s="98"/>
      <c r="I532" s="98"/>
      <c r="J532" s="98"/>
      <c r="K532" s="98"/>
      <c r="L532" s="98"/>
      <c r="M532" s="98"/>
      <c r="N532" s="99"/>
    </row>
    <row r="533" spans="3:14" ht="15" customHeight="1" x14ac:dyDescent="0.3">
      <c r="C533" s="95"/>
      <c r="D533" s="64" t="s">
        <v>180</v>
      </c>
      <c r="E533" s="100" t="s">
        <v>256</v>
      </c>
      <c r="F533" s="98">
        <v>1</v>
      </c>
      <c r="G533" s="98">
        <f t="shared" ref="G533:G534" si="78">+ROUND((H415/2),0)</f>
        <v>7</v>
      </c>
      <c r="H533" s="98"/>
      <c r="I533" s="98"/>
      <c r="J533" s="98"/>
      <c r="K533" s="98"/>
      <c r="L533" s="98"/>
      <c r="M533" s="98"/>
      <c r="N533" s="99"/>
    </row>
    <row r="534" spans="3:14" ht="15" customHeight="1" x14ac:dyDescent="0.3">
      <c r="C534" s="95"/>
      <c r="D534" s="101" t="s">
        <v>254</v>
      </c>
      <c r="E534" s="100" t="s">
        <v>256</v>
      </c>
      <c r="F534" s="98">
        <v>1</v>
      </c>
      <c r="G534" s="98">
        <f t="shared" si="78"/>
        <v>13</v>
      </c>
      <c r="H534" s="98"/>
      <c r="I534" s="98"/>
      <c r="J534" s="98"/>
      <c r="K534" s="98"/>
      <c r="L534" s="98"/>
      <c r="M534" s="98"/>
      <c r="N534" s="99"/>
    </row>
    <row r="535" spans="3:14" ht="15" customHeight="1" x14ac:dyDescent="0.3">
      <c r="C535" s="95"/>
      <c r="D535" s="96"/>
      <c r="E535" s="97"/>
      <c r="F535" s="98"/>
      <c r="G535" s="98"/>
      <c r="H535" s="98"/>
      <c r="I535" s="98"/>
      <c r="J535" s="98"/>
      <c r="K535" s="98"/>
      <c r="L535" s="98"/>
      <c r="M535" s="98"/>
      <c r="N535" s="99"/>
    </row>
    <row r="536" spans="3:14" ht="15" customHeight="1" x14ac:dyDescent="0.3">
      <c r="C536" s="35" t="str">
        <f>+RESUMEN!C228</f>
        <v>04.07</v>
      </c>
      <c r="D536" s="25" t="str">
        <f>+RESUMEN!D228</f>
        <v>DRENAJE DE EQUIPOS DE CONDENSADORES</v>
      </c>
      <c r="E536" s="97"/>
      <c r="F536" s="98"/>
      <c r="G536" s="98"/>
      <c r="H536" s="98"/>
      <c r="I536" s="98"/>
      <c r="J536" s="98"/>
      <c r="K536" s="98"/>
      <c r="L536" s="98"/>
      <c r="M536" s="98"/>
      <c r="N536" s="99"/>
    </row>
    <row r="537" spans="3:14" ht="15" customHeight="1" x14ac:dyDescent="0.3">
      <c r="C537" s="37" t="str">
        <f>+RESUMEN!C229</f>
        <v>04.07.01</v>
      </c>
      <c r="D537" s="36" t="str">
        <f>+RESUMEN!D229</f>
        <v>SALIDAS DE DRENAJES DE EQUIPOS</v>
      </c>
      <c r="E537" s="97"/>
      <c r="F537" s="98"/>
      <c r="G537" s="98"/>
      <c r="H537" s="98"/>
      <c r="I537" s="98"/>
      <c r="J537" s="98"/>
      <c r="K537" s="98"/>
      <c r="L537" s="98"/>
      <c r="M537" s="98"/>
      <c r="N537" s="99"/>
    </row>
    <row r="538" spans="3:14" ht="15" customHeight="1" x14ac:dyDescent="0.3">
      <c r="C538" s="95" t="str">
        <f>+RESUMEN!C230</f>
        <v>04.07.01.01</v>
      </c>
      <c r="D538" s="96" t="str">
        <f>+RESUMEN!D230</f>
        <v>SALIDA DE DESAGÜE PVC CLASE 10 C/ROSCA 3/4"</v>
      </c>
      <c r="E538" s="97" t="str">
        <f>+RESUMEN!E230</f>
        <v>PTO</v>
      </c>
      <c r="F538" s="98">
        <f>+F539</f>
        <v>1</v>
      </c>
      <c r="G538" s="98">
        <f>+G539</f>
        <v>3</v>
      </c>
      <c r="H538" s="98"/>
      <c r="I538" s="98"/>
      <c r="J538" s="98"/>
      <c r="K538" s="98"/>
      <c r="L538" s="98"/>
      <c r="M538" s="62">
        <f>+PRODUCT(F538:L538)</f>
        <v>3</v>
      </c>
      <c r="N538" s="70">
        <f>+M538</f>
        <v>3</v>
      </c>
    </row>
    <row r="539" spans="3:14" ht="15" customHeight="1" x14ac:dyDescent="0.3">
      <c r="C539" s="95"/>
      <c r="D539" s="64" t="s">
        <v>265</v>
      </c>
      <c r="E539" s="100" t="s">
        <v>255</v>
      </c>
      <c r="F539" s="98">
        <v>1</v>
      </c>
      <c r="G539" s="98">
        <v>3</v>
      </c>
      <c r="H539" s="98"/>
      <c r="I539" s="98"/>
      <c r="J539" s="98"/>
      <c r="K539" s="98"/>
      <c r="L539" s="98"/>
      <c r="M539" s="98"/>
      <c r="N539" s="99"/>
    </row>
    <row r="540" spans="3:14" ht="15" customHeight="1" x14ac:dyDescent="0.3">
      <c r="C540" s="95"/>
      <c r="D540" s="96"/>
      <c r="E540" s="97"/>
      <c r="F540" s="98"/>
      <c r="G540" s="98"/>
      <c r="H540" s="98"/>
      <c r="I540" s="98"/>
      <c r="J540" s="98"/>
      <c r="K540" s="98"/>
      <c r="L540" s="98"/>
      <c r="M540" s="98"/>
      <c r="N540" s="99"/>
    </row>
    <row r="541" spans="3:14" ht="15" customHeight="1" x14ac:dyDescent="0.3">
      <c r="C541" s="37" t="str">
        <f>+RESUMEN!C231</f>
        <v>04.07.02</v>
      </c>
      <c r="D541" s="36" t="str">
        <f>+RESUMEN!D231</f>
        <v>RED DE RECOLECCIÓN - AIRE ACONDICIONADO</v>
      </c>
      <c r="E541" s="97"/>
      <c r="F541" s="98"/>
      <c r="G541" s="98"/>
      <c r="H541" s="98"/>
      <c r="I541" s="98"/>
      <c r="J541" s="98"/>
      <c r="K541" s="98"/>
      <c r="L541" s="98"/>
      <c r="M541" s="98"/>
      <c r="N541" s="99"/>
    </row>
    <row r="542" spans="3:14" ht="15" customHeight="1" x14ac:dyDescent="0.3">
      <c r="C542" s="95" t="str">
        <f>+RESUMEN!C232</f>
        <v>04.07.02.01</v>
      </c>
      <c r="D542" s="96" t="str">
        <f>+RESUMEN!D232</f>
        <v>TUBERÍA PVC - 3/4" (SUM. E INST.)</v>
      </c>
      <c r="E542" s="97" t="str">
        <f>+RESUMEN!E232</f>
        <v>M</v>
      </c>
      <c r="F542" s="98">
        <v>1</v>
      </c>
      <c r="G542" s="98"/>
      <c r="H542" s="98">
        <f>+H543</f>
        <v>22</v>
      </c>
      <c r="I542" s="98"/>
      <c r="J542" s="98"/>
      <c r="K542" s="98"/>
      <c r="L542" s="98"/>
      <c r="M542" s="62">
        <f>+PRODUCT(F542:L542)</f>
        <v>22</v>
      </c>
      <c r="N542" s="70">
        <f>+M542</f>
        <v>22</v>
      </c>
    </row>
    <row r="543" spans="3:14" ht="15" customHeight="1" x14ac:dyDescent="0.3">
      <c r="C543" s="95"/>
      <c r="D543" s="64" t="s">
        <v>265</v>
      </c>
      <c r="E543" s="100" t="s">
        <v>260</v>
      </c>
      <c r="F543" s="98">
        <v>1</v>
      </c>
      <c r="G543" s="98"/>
      <c r="H543" s="98">
        <v>22</v>
      </c>
      <c r="I543" s="98"/>
      <c r="J543" s="98"/>
      <c r="K543" s="98"/>
      <c r="L543" s="98"/>
      <c r="M543" s="98"/>
      <c r="N543" s="99"/>
    </row>
    <row r="544" spans="3:14" ht="15" customHeight="1" x14ac:dyDescent="0.3">
      <c r="C544" s="95"/>
      <c r="D544" s="96"/>
      <c r="E544" s="97"/>
      <c r="F544" s="98"/>
      <c r="G544" s="98"/>
      <c r="H544" s="98"/>
      <c r="I544" s="98"/>
      <c r="J544" s="98"/>
      <c r="K544" s="98"/>
      <c r="L544" s="98"/>
      <c r="M544" s="98"/>
      <c r="N544" s="99"/>
    </row>
    <row r="545" spans="3:14" ht="15" customHeight="1" x14ac:dyDescent="0.3">
      <c r="C545" s="95" t="str">
        <f>+RESUMEN!C233</f>
        <v>04.07.02.02</v>
      </c>
      <c r="D545" s="96" t="str">
        <f>+RESUMEN!D233</f>
        <v>TUBERÍA PVC - 1" (SUM. E INST.)</v>
      </c>
      <c r="E545" s="97" t="str">
        <f>+RESUMEN!E233</f>
        <v>M</v>
      </c>
      <c r="F545" s="98">
        <v>1</v>
      </c>
      <c r="G545" s="98"/>
      <c r="H545" s="98">
        <f>+H546</f>
        <v>3</v>
      </c>
      <c r="I545" s="98"/>
      <c r="J545" s="98"/>
      <c r="K545" s="98"/>
      <c r="L545" s="98"/>
      <c r="M545" s="62">
        <f>+PRODUCT(F545:L545)</f>
        <v>3</v>
      </c>
      <c r="N545" s="70">
        <f>+M545</f>
        <v>3</v>
      </c>
    </row>
    <row r="546" spans="3:14" ht="15" customHeight="1" x14ac:dyDescent="0.3">
      <c r="C546" s="95"/>
      <c r="D546" s="64" t="s">
        <v>265</v>
      </c>
      <c r="E546" s="100" t="s">
        <v>260</v>
      </c>
      <c r="F546" s="98">
        <v>1</v>
      </c>
      <c r="G546" s="98"/>
      <c r="H546" s="98">
        <v>3</v>
      </c>
      <c r="I546" s="98"/>
      <c r="J546" s="98"/>
      <c r="K546" s="98"/>
      <c r="L546" s="98"/>
      <c r="M546" s="98"/>
      <c r="N546" s="99"/>
    </row>
    <row r="547" spans="3:14" ht="15" customHeight="1" x14ac:dyDescent="0.3">
      <c r="C547" s="95"/>
      <c r="D547" s="96"/>
      <c r="E547" s="97"/>
      <c r="F547" s="98"/>
      <c r="G547" s="98"/>
      <c r="H547" s="98"/>
      <c r="I547" s="98"/>
      <c r="J547" s="98"/>
      <c r="K547" s="98"/>
      <c r="L547" s="98"/>
      <c r="M547" s="98"/>
      <c r="N547" s="99"/>
    </row>
    <row r="548" spans="3:14" ht="15" customHeight="1" x14ac:dyDescent="0.3">
      <c r="C548" s="37" t="str">
        <f>+RESUMEN!C234</f>
        <v>04.07.03</v>
      </c>
      <c r="D548" s="36" t="str">
        <f>+RESUMEN!D234</f>
        <v>ACCESORIOS DE REDES</v>
      </c>
      <c r="E548" s="97"/>
      <c r="F548" s="98"/>
      <c r="G548" s="98"/>
      <c r="H548" s="98"/>
      <c r="I548" s="98"/>
      <c r="J548" s="98"/>
      <c r="K548" s="98"/>
      <c r="L548" s="98"/>
      <c r="M548" s="98"/>
      <c r="N548" s="99"/>
    </row>
    <row r="549" spans="3:14" ht="15" customHeight="1" x14ac:dyDescent="0.3">
      <c r="C549" s="95" t="str">
        <f>+RESUMEN!C235</f>
        <v>04.07.03.01</v>
      </c>
      <c r="D549" s="96" t="str">
        <f>+RESUMEN!D235</f>
        <v>CODO PVC 3/4"x90°</v>
      </c>
      <c r="E549" s="97" t="str">
        <f>+RESUMEN!E235</f>
        <v>UND</v>
      </c>
      <c r="F549" s="98">
        <v>1</v>
      </c>
      <c r="G549" s="98">
        <f>+G550</f>
        <v>4</v>
      </c>
      <c r="H549" s="98"/>
      <c r="I549" s="98"/>
      <c r="J549" s="98"/>
      <c r="K549" s="98"/>
      <c r="L549" s="98"/>
      <c r="M549" s="62">
        <f>+PRODUCT(F549:L549)</f>
        <v>4</v>
      </c>
      <c r="N549" s="70">
        <f>+M549</f>
        <v>4</v>
      </c>
    </row>
    <row r="550" spans="3:14" ht="15" customHeight="1" x14ac:dyDescent="0.3">
      <c r="C550" s="95"/>
      <c r="D550" s="64" t="s">
        <v>265</v>
      </c>
      <c r="E550" s="100" t="s">
        <v>256</v>
      </c>
      <c r="F550" s="98">
        <v>1</v>
      </c>
      <c r="G550" s="98">
        <v>4</v>
      </c>
      <c r="H550" s="98"/>
      <c r="I550" s="98"/>
      <c r="J550" s="98"/>
      <c r="K550" s="98"/>
      <c r="L550" s="98"/>
      <c r="M550" s="98"/>
      <c r="N550" s="99"/>
    </row>
    <row r="551" spans="3:14" ht="15" customHeight="1" x14ac:dyDescent="0.3">
      <c r="C551" s="95"/>
      <c r="D551" s="96"/>
      <c r="E551" s="97"/>
      <c r="F551" s="98"/>
      <c r="G551" s="98"/>
      <c r="H551" s="98"/>
      <c r="I551" s="98"/>
      <c r="J551" s="98"/>
      <c r="K551" s="98"/>
      <c r="L551" s="98"/>
      <c r="M551" s="98"/>
      <c r="N551" s="99"/>
    </row>
    <row r="552" spans="3:14" ht="15" customHeight="1" x14ac:dyDescent="0.3">
      <c r="C552" s="95" t="str">
        <f>+RESUMEN!C236</f>
        <v>04.07.03.02</v>
      </c>
      <c r="D552" s="96" t="str">
        <f>+RESUMEN!D236</f>
        <v>CODO PVC 1"x90°</v>
      </c>
      <c r="E552" s="97" t="str">
        <f>+RESUMEN!E236</f>
        <v>UND</v>
      </c>
      <c r="F552" s="98">
        <v>1</v>
      </c>
      <c r="G552" s="98">
        <f>+G553</f>
        <v>2</v>
      </c>
      <c r="H552" s="98"/>
      <c r="I552" s="98"/>
      <c r="J552" s="98"/>
      <c r="K552" s="98"/>
      <c r="L552" s="98"/>
      <c r="M552" s="62">
        <f>+PRODUCT(F552:L552)</f>
        <v>2</v>
      </c>
      <c r="N552" s="70">
        <f>+M552</f>
        <v>2</v>
      </c>
    </row>
    <row r="553" spans="3:14" ht="15" customHeight="1" x14ac:dyDescent="0.3">
      <c r="C553" s="95"/>
      <c r="D553" s="64" t="s">
        <v>265</v>
      </c>
      <c r="E553" s="100" t="s">
        <v>256</v>
      </c>
      <c r="F553" s="98">
        <v>1</v>
      </c>
      <c r="G553" s="98">
        <v>2</v>
      </c>
      <c r="H553" s="98"/>
      <c r="I553" s="98"/>
      <c r="J553" s="98"/>
      <c r="K553" s="98"/>
      <c r="L553" s="98"/>
      <c r="M553" s="98"/>
      <c r="N553" s="99"/>
    </row>
    <row r="554" spans="3:14" ht="15" customHeight="1" x14ac:dyDescent="0.3">
      <c r="C554" s="95"/>
      <c r="D554" s="96"/>
      <c r="E554" s="97"/>
      <c r="F554" s="98"/>
      <c r="G554" s="98"/>
      <c r="H554" s="98"/>
      <c r="I554" s="98"/>
      <c r="J554" s="98"/>
      <c r="K554" s="98"/>
      <c r="L554" s="98"/>
      <c r="M554" s="98"/>
      <c r="N554" s="99"/>
    </row>
    <row r="555" spans="3:14" ht="15" customHeight="1" x14ac:dyDescent="0.3">
      <c r="C555" s="95" t="str">
        <f>+RESUMEN!C237</f>
        <v>04.07.03.03</v>
      </c>
      <c r="D555" s="96" t="str">
        <f>+RESUMEN!D237</f>
        <v>CODO PVC 1"x45°</v>
      </c>
      <c r="E555" s="97" t="str">
        <f>+RESUMEN!E237</f>
        <v>UND</v>
      </c>
      <c r="F555" s="98">
        <v>1</v>
      </c>
      <c r="G555" s="98">
        <f>+G556</f>
        <v>1</v>
      </c>
      <c r="H555" s="98"/>
      <c r="I555" s="98"/>
      <c r="J555" s="98"/>
      <c r="K555" s="98"/>
      <c r="L555" s="98"/>
      <c r="M555" s="62">
        <f>+PRODUCT(F555:L555)</f>
        <v>1</v>
      </c>
      <c r="N555" s="70">
        <f>+M555</f>
        <v>1</v>
      </c>
    </row>
    <row r="556" spans="3:14" ht="15" customHeight="1" x14ac:dyDescent="0.3">
      <c r="C556" s="95"/>
      <c r="D556" s="64" t="s">
        <v>265</v>
      </c>
      <c r="E556" s="100" t="s">
        <v>256</v>
      </c>
      <c r="F556" s="98">
        <v>1</v>
      </c>
      <c r="G556" s="98">
        <v>1</v>
      </c>
      <c r="H556" s="98"/>
      <c r="I556" s="98"/>
      <c r="J556" s="98"/>
      <c r="K556" s="98"/>
      <c r="L556" s="98"/>
      <c r="M556" s="98"/>
      <c r="N556" s="99"/>
    </row>
    <row r="557" spans="3:14" ht="15" customHeight="1" x14ac:dyDescent="0.3">
      <c r="C557" s="95"/>
      <c r="D557" s="101"/>
      <c r="E557" s="100"/>
      <c r="F557" s="98"/>
      <c r="G557" s="98"/>
      <c r="H557" s="98"/>
      <c r="I557" s="98"/>
      <c r="J557" s="98"/>
      <c r="K557" s="98"/>
      <c r="L557" s="98"/>
      <c r="M557" s="98"/>
      <c r="N557" s="99"/>
    </row>
    <row r="558" spans="3:14" ht="15" customHeight="1" x14ac:dyDescent="0.3">
      <c r="C558" s="95" t="str">
        <f>+RESUMEN!C238</f>
        <v>04.07.03.04</v>
      </c>
      <c r="D558" s="96" t="str">
        <f>+RESUMEN!D238</f>
        <v>TEE PVC 3/4"</v>
      </c>
      <c r="E558" s="97" t="str">
        <f>+RESUMEN!E238</f>
        <v>UND</v>
      </c>
      <c r="F558" s="98">
        <v>1</v>
      </c>
      <c r="G558" s="98">
        <f>+G559</f>
        <v>2</v>
      </c>
      <c r="H558" s="98"/>
      <c r="I558" s="98"/>
      <c r="J558" s="98"/>
      <c r="K558" s="98"/>
      <c r="L558" s="98"/>
      <c r="M558" s="62">
        <f>+PRODUCT(F558:L558)</f>
        <v>2</v>
      </c>
      <c r="N558" s="70">
        <f>+M558</f>
        <v>2</v>
      </c>
    </row>
    <row r="559" spans="3:14" ht="15" customHeight="1" x14ac:dyDescent="0.3">
      <c r="C559" s="95"/>
      <c r="D559" s="64" t="s">
        <v>265</v>
      </c>
      <c r="E559" s="100" t="s">
        <v>256</v>
      </c>
      <c r="F559" s="98">
        <v>1</v>
      </c>
      <c r="G559" s="98">
        <v>2</v>
      </c>
      <c r="H559" s="98"/>
      <c r="I559" s="98"/>
      <c r="J559" s="98"/>
      <c r="K559" s="98"/>
      <c r="L559" s="98"/>
      <c r="M559" s="98"/>
      <c r="N559" s="99"/>
    </row>
    <row r="560" spans="3:14" ht="15" customHeight="1" x14ac:dyDescent="0.3">
      <c r="C560" s="95"/>
      <c r="D560" s="101"/>
      <c r="E560" s="100"/>
      <c r="F560" s="98"/>
      <c r="G560" s="98"/>
      <c r="H560" s="98"/>
      <c r="I560" s="98"/>
      <c r="J560" s="98"/>
      <c r="K560" s="98"/>
      <c r="L560" s="98"/>
      <c r="M560" s="98"/>
      <c r="N560" s="99"/>
    </row>
    <row r="561" spans="3:14" ht="15" customHeight="1" x14ac:dyDescent="0.3">
      <c r="C561" s="95" t="str">
        <f>+RESUMEN!C239</f>
        <v>04.07.03.05</v>
      </c>
      <c r="D561" s="96" t="str">
        <f>+RESUMEN!D239</f>
        <v>TEE PVC 1"</v>
      </c>
      <c r="E561" s="97" t="str">
        <f>+RESUMEN!E239</f>
        <v>UND</v>
      </c>
      <c r="F561" s="98">
        <v>1</v>
      </c>
      <c r="G561" s="98">
        <f>+G562</f>
        <v>1</v>
      </c>
      <c r="H561" s="98"/>
      <c r="I561" s="98"/>
      <c r="J561" s="98"/>
      <c r="K561" s="98"/>
      <c r="L561" s="98"/>
      <c r="M561" s="62">
        <f>+PRODUCT(F561:L561)</f>
        <v>1</v>
      </c>
      <c r="N561" s="70">
        <f>+M561</f>
        <v>1</v>
      </c>
    </row>
    <row r="562" spans="3:14" ht="15" customHeight="1" x14ac:dyDescent="0.3">
      <c r="C562" s="95"/>
      <c r="D562" s="64" t="s">
        <v>265</v>
      </c>
      <c r="E562" s="100" t="s">
        <v>256</v>
      </c>
      <c r="F562" s="98">
        <v>1</v>
      </c>
      <c r="G562" s="98">
        <v>1</v>
      </c>
      <c r="H562" s="98"/>
      <c r="I562" s="98"/>
      <c r="J562" s="98"/>
      <c r="K562" s="98"/>
      <c r="L562" s="98"/>
      <c r="M562" s="98"/>
      <c r="N562" s="99"/>
    </row>
    <row r="563" spans="3:14" ht="15" customHeight="1" x14ac:dyDescent="0.3">
      <c r="C563" s="95"/>
      <c r="D563" s="96"/>
      <c r="E563" s="97"/>
      <c r="F563" s="98"/>
      <c r="G563" s="98"/>
      <c r="H563" s="98"/>
      <c r="I563" s="98"/>
      <c r="J563" s="98"/>
      <c r="K563" s="98"/>
      <c r="L563" s="98"/>
      <c r="M563" s="98"/>
      <c r="N563" s="99"/>
    </row>
    <row r="564" spans="3:14" ht="15" customHeight="1" x14ac:dyDescent="0.3">
      <c r="C564" s="95" t="str">
        <f>+RESUMEN!C240</f>
        <v>04.07.03.06</v>
      </c>
      <c r="D564" s="96" t="str">
        <f>+RESUMEN!D240</f>
        <v>YEE PVC - 4"</v>
      </c>
      <c r="E564" s="97" t="str">
        <f>+RESUMEN!E240</f>
        <v>UND</v>
      </c>
      <c r="F564" s="98">
        <v>1</v>
      </c>
      <c r="G564" s="98">
        <f>+G565</f>
        <v>1</v>
      </c>
      <c r="H564" s="98"/>
      <c r="I564" s="98"/>
      <c r="J564" s="98"/>
      <c r="K564" s="98"/>
      <c r="L564" s="98"/>
      <c r="M564" s="62">
        <f>+PRODUCT(F564:L564)</f>
        <v>1</v>
      </c>
      <c r="N564" s="70">
        <f>+M564</f>
        <v>1</v>
      </c>
    </row>
    <row r="565" spans="3:14" ht="15" customHeight="1" x14ac:dyDescent="0.3">
      <c r="C565" s="95"/>
      <c r="D565" s="64" t="s">
        <v>265</v>
      </c>
      <c r="E565" s="100" t="s">
        <v>256</v>
      </c>
      <c r="F565" s="98">
        <v>1</v>
      </c>
      <c r="G565" s="98">
        <v>1</v>
      </c>
      <c r="H565" s="98"/>
      <c r="I565" s="98"/>
      <c r="J565" s="98"/>
      <c r="K565" s="98"/>
      <c r="L565" s="98"/>
      <c r="M565" s="98"/>
      <c r="N565" s="99"/>
    </row>
    <row r="566" spans="3:14" ht="15" customHeight="1" x14ac:dyDescent="0.3">
      <c r="C566" s="95"/>
      <c r="D566" s="101"/>
      <c r="E566" s="100"/>
      <c r="F566" s="98"/>
      <c r="G566" s="98"/>
      <c r="H566" s="98"/>
      <c r="I566" s="98"/>
      <c r="J566" s="98"/>
      <c r="K566" s="98"/>
      <c r="L566" s="98"/>
      <c r="M566" s="98"/>
      <c r="N566" s="99"/>
    </row>
    <row r="567" spans="3:14" ht="15" customHeight="1" x14ac:dyDescent="0.3">
      <c r="C567" s="95" t="str">
        <f>+RESUMEN!C241</f>
        <v>04.07.03.07</v>
      </c>
      <c r="D567" s="96" t="str">
        <f>+RESUMEN!D241</f>
        <v>REDUCCIÓN DE 4" A 1"</v>
      </c>
      <c r="E567" s="97" t="str">
        <f>+RESUMEN!E241</f>
        <v>UND</v>
      </c>
      <c r="F567" s="98">
        <v>1</v>
      </c>
      <c r="G567" s="98">
        <f>+G568</f>
        <v>1</v>
      </c>
      <c r="H567" s="98"/>
      <c r="I567" s="98"/>
      <c r="J567" s="98"/>
      <c r="K567" s="98"/>
      <c r="L567" s="98"/>
      <c r="M567" s="62">
        <f>+PRODUCT(F567:L567)</f>
        <v>1</v>
      </c>
      <c r="N567" s="70">
        <f>+M567</f>
        <v>1</v>
      </c>
    </row>
    <row r="568" spans="3:14" ht="15" customHeight="1" x14ac:dyDescent="0.3">
      <c r="C568" s="95"/>
      <c r="D568" s="64" t="s">
        <v>265</v>
      </c>
      <c r="E568" s="100" t="s">
        <v>256</v>
      </c>
      <c r="F568" s="98">
        <v>1</v>
      </c>
      <c r="G568" s="98">
        <v>1</v>
      </c>
      <c r="H568" s="98"/>
      <c r="I568" s="98"/>
      <c r="J568" s="98"/>
      <c r="K568" s="98"/>
      <c r="L568" s="98"/>
      <c r="M568" s="98"/>
      <c r="N568" s="99"/>
    </row>
    <row r="569" spans="3:14" ht="15" customHeight="1" x14ac:dyDescent="0.3">
      <c r="C569" s="95"/>
      <c r="D569" s="101"/>
      <c r="E569" s="100"/>
      <c r="F569" s="98"/>
      <c r="G569" s="98"/>
      <c r="H569" s="98"/>
      <c r="I569" s="98"/>
      <c r="J569" s="98"/>
      <c r="K569" s="98"/>
      <c r="L569" s="98"/>
      <c r="M569" s="98"/>
      <c r="N569" s="99"/>
    </row>
    <row r="570" spans="3:14" ht="15" customHeight="1" x14ac:dyDescent="0.3">
      <c r="C570" s="95" t="str">
        <f>+RESUMEN!C242</f>
        <v>04.07.03.08</v>
      </c>
      <c r="D570" s="96" t="str">
        <f>+RESUMEN!D242</f>
        <v>REDUCCIÓN DE 1" A 3/4"</v>
      </c>
      <c r="E570" s="97" t="str">
        <f>+RESUMEN!E242</f>
        <v>UND</v>
      </c>
      <c r="F570" s="98">
        <v>1</v>
      </c>
      <c r="G570" s="98">
        <f>+G571</f>
        <v>1</v>
      </c>
      <c r="H570" s="98"/>
      <c r="I570" s="98"/>
      <c r="J570" s="98"/>
      <c r="K570" s="98"/>
      <c r="L570" s="98"/>
      <c r="M570" s="62">
        <f>+PRODUCT(F570:L570)</f>
        <v>1</v>
      </c>
      <c r="N570" s="70">
        <f>+M570</f>
        <v>1</v>
      </c>
    </row>
    <row r="571" spans="3:14" ht="15" customHeight="1" x14ac:dyDescent="0.3">
      <c r="C571" s="95"/>
      <c r="D571" s="64" t="s">
        <v>265</v>
      </c>
      <c r="E571" s="100" t="s">
        <v>256</v>
      </c>
      <c r="F571" s="98">
        <v>1</v>
      </c>
      <c r="G571" s="98">
        <v>1</v>
      </c>
      <c r="H571" s="98"/>
      <c r="I571" s="98"/>
      <c r="J571" s="98"/>
      <c r="K571" s="98"/>
      <c r="L571" s="98"/>
      <c r="M571" s="98"/>
      <c r="N571" s="99"/>
    </row>
    <row r="572" spans="3:14" ht="15" customHeight="1" x14ac:dyDescent="0.3">
      <c r="C572" s="95"/>
      <c r="D572" s="96"/>
      <c r="E572" s="97"/>
      <c r="F572" s="98"/>
      <c r="G572" s="98"/>
      <c r="H572" s="98"/>
      <c r="I572" s="98"/>
      <c r="J572" s="98"/>
      <c r="K572" s="98"/>
      <c r="L572" s="98"/>
      <c r="M572" s="98"/>
      <c r="N572" s="99"/>
    </row>
    <row r="573" spans="3:14" ht="15" customHeight="1" x14ac:dyDescent="0.3">
      <c r="C573" s="95" t="str">
        <f>+RESUMEN!C243</f>
        <v>04.07.03.09</v>
      </c>
      <c r="D573" s="96" t="str">
        <f>+RESUMEN!D243</f>
        <v>COLGADOR TIPO GOTA 3/4"</v>
      </c>
      <c r="E573" s="97" t="str">
        <f>+RESUMEN!E243</f>
        <v>UND</v>
      </c>
      <c r="F573" s="98">
        <v>1</v>
      </c>
      <c r="G573" s="98">
        <f>+G574</f>
        <v>11</v>
      </c>
      <c r="H573" s="98"/>
      <c r="I573" s="98"/>
      <c r="J573" s="98"/>
      <c r="K573" s="98"/>
      <c r="L573" s="98"/>
      <c r="M573" s="62">
        <f>+PRODUCT(F573:L573)</f>
        <v>11</v>
      </c>
      <c r="N573" s="70">
        <f>+M573</f>
        <v>11</v>
      </c>
    </row>
    <row r="574" spans="3:14" ht="15" customHeight="1" x14ac:dyDescent="0.3">
      <c r="C574" s="95"/>
      <c r="D574" s="64" t="s">
        <v>265</v>
      </c>
      <c r="E574" s="100" t="s">
        <v>256</v>
      </c>
      <c r="F574" s="98">
        <v>1</v>
      </c>
      <c r="G574" s="98">
        <f>+ROUND((H543/2),0)</f>
        <v>11</v>
      </c>
      <c r="H574" s="98"/>
      <c r="I574" s="98"/>
      <c r="J574" s="98"/>
      <c r="K574" s="98"/>
      <c r="L574" s="98"/>
      <c r="M574" s="98"/>
      <c r="N574" s="99"/>
    </row>
    <row r="575" spans="3:14" ht="15" customHeight="1" x14ac:dyDescent="0.3">
      <c r="C575" s="95"/>
      <c r="D575" s="101"/>
      <c r="E575" s="100"/>
      <c r="F575" s="98"/>
      <c r="G575" s="98"/>
      <c r="H575" s="98"/>
      <c r="I575" s="98"/>
      <c r="J575" s="98"/>
      <c r="K575" s="98"/>
      <c r="L575" s="98"/>
      <c r="M575" s="98"/>
      <c r="N575" s="99"/>
    </row>
    <row r="576" spans="3:14" ht="15" customHeight="1" x14ac:dyDescent="0.3">
      <c r="C576" s="95" t="str">
        <f>+RESUMEN!C244</f>
        <v>04.07.03.10</v>
      </c>
      <c r="D576" s="96" t="str">
        <f>+RESUMEN!D244</f>
        <v>COLGADOR TIPO GOTA 1"</v>
      </c>
      <c r="E576" s="97" t="str">
        <f>+RESUMEN!E244</f>
        <v>UND</v>
      </c>
      <c r="F576" s="98">
        <v>1</v>
      </c>
      <c r="G576" s="98">
        <f>+G577</f>
        <v>2</v>
      </c>
      <c r="H576" s="98"/>
      <c r="I576" s="98"/>
      <c r="J576" s="98"/>
      <c r="K576" s="98"/>
      <c r="L576" s="98"/>
      <c r="M576" s="62">
        <f>+PRODUCT(F576:L576)</f>
        <v>2</v>
      </c>
      <c r="N576" s="70">
        <f>+M576</f>
        <v>2</v>
      </c>
    </row>
    <row r="577" spans="3:14" ht="15" customHeight="1" x14ac:dyDescent="0.3">
      <c r="C577" s="95"/>
      <c r="D577" s="64" t="s">
        <v>265</v>
      </c>
      <c r="E577" s="100" t="s">
        <v>256</v>
      </c>
      <c r="F577" s="98">
        <v>1</v>
      </c>
      <c r="G577" s="98">
        <f>+ROUND((H546/2),0)</f>
        <v>2</v>
      </c>
      <c r="H577" s="98"/>
      <c r="I577" s="98"/>
      <c r="J577" s="98"/>
      <c r="K577" s="98"/>
      <c r="L577" s="98"/>
      <c r="M577" s="98"/>
      <c r="N577" s="99"/>
    </row>
    <row r="578" spans="3:14" ht="15" customHeight="1" x14ac:dyDescent="0.3">
      <c r="C578" s="40"/>
      <c r="D578" s="61"/>
      <c r="E578" s="69"/>
      <c r="F578" s="63"/>
      <c r="G578" s="63"/>
      <c r="H578" s="63"/>
      <c r="I578" s="63"/>
      <c r="J578" s="63"/>
      <c r="K578" s="63"/>
      <c r="L578" s="63"/>
      <c r="M578" s="63"/>
      <c r="N578" s="80"/>
    </row>
  </sheetData>
  <mergeCells count="15">
    <mergeCell ref="C8:N8"/>
    <mergeCell ref="H265:I265"/>
    <mergeCell ref="H268:I268"/>
    <mergeCell ref="C3:N3"/>
    <mergeCell ref="C5:N5"/>
    <mergeCell ref="C6:C7"/>
    <mergeCell ref="D6:D7"/>
    <mergeCell ref="E6:E7"/>
    <mergeCell ref="F6:F7"/>
    <mergeCell ref="G6:G7"/>
    <mergeCell ref="H6:J6"/>
    <mergeCell ref="K6:K7"/>
    <mergeCell ref="L6:L7"/>
    <mergeCell ref="M6:M7"/>
    <mergeCell ref="N6:N7"/>
  </mergeCells>
  <pageMargins left="0.19685039370078741" right="0.19685039370078741" top="0.19685039370078741" bottom="0.19685039370078741" header="0.31496062992125984" footer="0.31496062992125984"/>
  <pageSetup paperSize="9" scale="74" fitToHeight="0" orientation="landscape" r:id="rId1"/>
  <rowBreaks count="1" manualBreakCount="1">
    <brk id="195" min="1"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6D224-3E06-41DA-B464-E6648FF53789}">
  <sheetPr>
    <tabColor rgb="FF7030A0"/>
    <pageSetUpPr fitToPage="1"/>
  </sheetPr>
  <dimension ref="C1:Q289"/>
  <sheetViews>
    <sheetView view="pageBreakPreview" topLeftCell="A273" zoomScale="70" zoomScaleNormal="100" zoomScaleSheetLayoutView="70" workbookViewId="0">
      <selection activeCell="D292" sqref="D292"/>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15</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77" t="s">
        <v>11</v>
      </c>
      <c r="I7" s="77" t="s">
        <v>12</v>
      </c>
      <c r="J7" s="77" t="s">
        <v>13</v>
      </c>
      <c r="K7" s="115"/>
      <c r="L7" s="115"/>
      <c r="M7" s="111"/>
      <c r="N7" s="112"/>
      <c r="O7" s="10"/>
    </row>
    <row r="8" spans="3:15" ht="13.8" x14ac:dyDescent="0.3">
      <c r="C8" s="118" t="s">
        <v>185</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s="11" customFormat="1" ht="15" customHeight="1" x14ac:dyDescent="0.3">
      <c r="C10" s="35" t="str">
        <f>+RESUMEN!C14</f>
        <v>04.01</v>
      </c>
      <c r="D10" s="25" t="str">
        <f>+RESUMEN!D14</f>
        <v>APARATOS SANITARIOS Y ACCESORIOS</v>
      </c>
      <c r="E10" s="67"/>
      <c r="F10" s="26"/>
      <c r="G10" s="26"/>
      <c r="H10" s="26"/>
      <c r="I10" s="62"/>
      <c r="J10" s="62"/>
      <c r="K10" s="62"/>
      <c r="L10" s="62"/>
      <c r="M10" s="62"/>
      <c r="N10" s="62"/>
    </row>
    <row r="11" spans="3:15" s="12" customFormat="1" ht="15" customHeight="1" x14ac:dyDescent="0.3">
      <c r="C11" s="37" t="str">
        <f>+RESUMEN!C15</f>
        <v>04.01.01</v>
      </c>
      <c r="D11" s="36" t="str">
        <f>+RESUMEN!D15</f>
        <v>SUMINISTRO DE APARATOS SANITARIOS</v>
      </c>
      <c r="E11" s="67"/>
      <c r="F11" s="26"/>
      <c r="G11" s="26"/>
      <c r="H11" s="26"/>
      <c r="I11" s="62"/>
      <c r="J11" s="62"/>
      <c r="K11" s="62"/>
      <c r="L11" s="62"/>
      <c r="M11" s="62"/>
      <c r="N11" s="62"/>
    </row>
    <row r="12" spans="3:15" s="14" customFormat="1" ht="15" customHeight="1" x14ac:dyDescent="0.3">
      <c r="C12" s="39" t="str">
        <f>+RESUMEN!C16</f>
        <v>04.01.01.01</v>
      </c>
      <c r="D12" s="31" t="str">
        <f>+RESUMEN!D16</f>
        <v>INODORO CON FLUXOMETRO DE LOZA VITRIFICADA BLANCO INC. ACCESORIOS</v>
      </c>
      <c r="E12" s="68" t="str">
        <f>+RESUMEN!E16</f>
        <v>UND</v>
      </c>
      <c r="F12" s="62"/>
      <c r="G12" s="70"/>
      <c r="H12" s="26"/>
      <c r="I12" s="62"/>
      <c r="J12" s="62"/>
      <c r="K12" s="62"/>
      <c r="L12" s="62"/>
      <c r="M12" s="70"/>
      <c r="N12" s="70">
        <f>+SUM(M13:M14)</f>
        <v>6</v>
      </c>
    </row>
    <row r="13" spans="3:15" s="14" customFormat="1" ht="15" customHeight="1" x14ac:dyDescent="0.3">
      <c r="C13" s="39"/>
      <c r="D13" s="64" t="s">
        <v>178</v>
      </c>
      <c r="E13" s="32" t="s">
        <v>57</v>
      </c>
      <c r="F13" s="62">
        <v>1</v>
      </c>
      <c r="G13" s="62">
        <v>2</v>
      </c>
      <c r="H13" s="26"/>
      <c r="I13" s="62"/>
      <c r="J13" s="62"/>
      <c r="K13" s="62"/>
      <c r="L13" s="62"/>
      <c r="M13" s="62">
        <f t="shared" ref="M13:M14" si="0">+PRODUCT(F13:L13)</f>
        <v>2</v>
      </c>
      <c r="N13" s="62"/>
    </row>
    <row r="14" spans="3:15" s="14" customFormat="1" ht="15" customHeight="1" x14ac:dyDescent="0.3">
      <c r="C14" s="39"/>
      <c r="D14" s="64" t="s">
        <v>179</v>
      </c>
      <c r="E14" s="32" t="s">
        <v>57</v>
      </c>
      <c r="F14" s="62">
        <v>1</v>
      </c>
      <c r="G14" s="62">
        <v>4</v>
      </c>
      <c r="H14" s="26"/>
      <c r="I14" s="62"/>
      <c r="J14" s="62"/>
      <c r="K14" s="62"/>
      <c r="L14" s="62"/>
      <c r="M14" s="62">
        <f t="shared" si="0"/>
        <v>4</v>
      </c>
      <c r="N14" s="62"/>
    </row>
    <row r="15" spans="3:15" s="14" customFormat="1" ht="15" customHeight="1" x14ac:dyDescent="0.3">
      <c r="C15" s="39"/>
      <c r="D15" s="64"/>
      <c r="E15" s="68"/>
      <c r="F15" s="62"/>
      <c r="G15" s="26"/>
      <c r="H15" s="26"/>
      <c r="I15" s="62"/>
      <c r="J15" s="62"/>
      <c r="K15" s="62"/>
      <c r="L15" s="62"/>
      <c r="M15" s="62"/>
      <c r="N15" s="62"/>
    </row>
    <row r="16" spans="3:15" ht="15" customHeight="1" x14ac:dyDescent="0.3">
      <c r="C16" s="39" t="str">
        <f>+RESUMEN!C17</f>
        <v>04.01.01.02</v>
      </c>
      <c r="D16" s="31" t="str">
        <f>+RESUMEN!D17</f>
        <v>INODORO TURCO</v>
      </c>
      <c r="E16" s="68" t="str">
        <f>+RESUMEN!E17</f>
        <v>UND</v>
      </c>
      <c r="F16" s="62"/>
      <c r="G16" s="70"/>
      <c r="H16" s="26"/>
      <c r="I16" s="62"/>
      <c r="J16" s="62"/>
      <c r="K16" s="62"/>
      <c r="L16" s="62"/>
      <c r="M16" s="70"/>
      <c r="N16" s="70">
        <f>+SUM(M17:M17)</f>
        <v>4</v>
      </c>
      <c r="O16" s="5"/>
    </row>
    <row r="17" spans="3:15" ht="15" customHeight="1" x14ac:dyDescent="0.3">
      <c r="C17" s="39"/>
      <c r="D17" s="64" t="s">
        <v>178</v>
      </c>
      <c r="E17" s="32" t="s">
        <v>57</v>
      </c>
      <c r="F17" s="62">
        <v>1</v>
      </c>
      <c r="G17" s="62">
        <v>4</v>
      </c>
      <c r="H17" s="26"/>
      <c r="I17" s="62"/>
      <c r="J17" s="62"/>
      <c r="K17" s="62"/>
      <c r="L17" s="62"/>
      <c r="M17" s="62">
        <f t="shared" ref="M17" si="1">+PRODUCT(F17:L17)</f>
        <v>4</v>
      </c>
      <c r="N17" s="62"/>
      <c r="O17" s="5"/>
    </row>
    <row r="18" spans="3:15" ht="15" customHeight="1" x14ac:dyDescent="0.3">
      <c r="C18" s="39"/>
      <c r="D18" s="64"/>
      <c r="E18" s="32"/>
      <c r="F18" s="62"/>
      <c r="G18" s="26"/>
      <c r="H18" s="26"/>
      <c r="I18" s="62"/>
      <c r="J18" s="62"/>
      <c r="K18" s="62"/>
      <c r="L18" s="62"/>
      <c r="M18" s="62"/>
      <c r="N18" s="62"/>
      <c r="O18" s="5"/>
    </row>
    <row r="19" spans="3:15" ht="15" customHeight="1" x14ac:dyDescent="0.3">
      <c r="C19" s="39" t="str">
        <f>+RESUMEN!C19</f>
        <v>04.01.01.04</v>
      </c>
      <c r="D19" s="31" t="str">
        <f>+RESUMEN!D19</f>
        <v>LAVATORIO LOZA BLANCA C/ PEDESTAL  INC. ACCESORIOS, GRIFERÍA TEMPORIZADA</v>
      </c>
      <c r="E19" s="68" t="str">
        <f>+RESUMEN!E19</f>
        <v>UND</v>
      </c>
      <c r="F19" s="62"/>
      <c r="G19" s="70"/>
      <c r="H19" s="26"/>
      <c r="I19" s="62"/>
      <c r="J19" s="62"/>
      <c r="K19" s="62"/>
      <c r="L19" s="62"/>
      <c r="M19" s="70"/>
      <c r="N19" s="70">
        <f>+SUM(M20:M20)</f>
        <v>6</v>
      </c>
      <c r="O19" s="5"/>
    </row>
    <row r="20" spans="3:15" ht="15" customHeight="1" x14ac:dyDescent="0.3">
      <c r="C20" s="39"/>
      <c r="D20" s="64" t="s">
        <v>178</v>
      </c>
      <c r="E20" s="32" t="s">
        <v>57</v>
      </c>
      <c r="F20" s="62">
        <v>1</v>
      </c>
      <c r="G20" s="62">
        <v>6</v>
      </c>
      <c r="H20" s="26"/>
      <c r="I20" s="62"/>
      <c r="J20" s="62"/>
      <c r="K20" s="62"/>
      <c r="L20" s="62"/>
      <c r="M20" s="62">
        <f t="shared" ref="M20" si="2">+PRODUCT(F20:L20)</f>
        <v>6</v>
      </c>
      <c r="N20" s="62"/>
      <c r="O20" s="5"/>
    </row>
    <row r="21" spans="3:15" ht="15" customHeight="1" x14ac:dyDescent="0.3">
      <c r="C21" s="39"/>
      <c r="D21" s="31"/>
      <c r="E21" s="68"/>
      <c r="F21" s="62"/>
      <c r="G21" s="26"/>
      <c r="H21" s="26"/>
      <c r="I21" s="62"/>
      <c r="J21" s="62"/>
      <c r="K21" s="62"/>
      <c r="L21" s="62"/>
      <c r="M21" s="62"/>
      <c r="N21" s="62"/>
      <c r="O21" s="5"/>
    </row>
    <row r="22" spans="3:15" ht="27.6" customHeight="1" x14ac:dyDescent="0.3">
      <c r="C22" s="39" t="str">
        <f>+RESUMEN!C20</f>
        <v>04.01.01.05</v>
      </c>
      <c r="D22" s="31" t="str">
        <f>+RESUMEN!D20</f>
        <v>LAVATORIO TIPO OVALIN DE LOSA VITRIFICADA BLANCO 16"x19" PARA EMPOTRAR INC. ACCESORIOS</v>
      </c>
      <c r="E22" s="68" t="str">
        <f>+RESUMEN!E20</f>
        <v>UND</v>
      </c>
      <c r="F22" s="62"/>
      <c r="G22" s="70"/>
      <c r="H22" s="26"/>
      <c r="I22" s="62"/>
      <c r="J22" s="62"/>
      <c r="K22" s="62"/>
      <c r="L22" s="62"/>
      <c r="M22" s="70"/>
      <c r="N22" s="70">
        <f>+SUM(M23)</f>
        <v>4</v>
      </c>
      <c r="O22" s="5"/>
    </row>
    <row r="23" spans="3:15" ht="15" customHeight="1" x14ac:dyDescent="0.3">
      <c r="C23" s="39"/>
      <c r="D23" s="64" t="s">
        <v>179</v>
      </c>
      <c r="E23" s="32" t="s">
        <v>57</v>
      </c>
      <c r="F23" s="62">
        <v>1</v>
      </c>
      <c r="G23" s="62">
        <v>4</v>
      </c>
      <c r="H23" s="26"/>
      <c r="I23" s="62"/>
      <c r="J23" s="62"/>
      <c r="K23" s="62"/>
      <c r="L23" s="62"/>
      <c r="M23" s="62">
        <f t="shared" ref="M23" si="3">+PRODUCT(F23:L23)</f>
        <v>4</v>
      </c>
      <c r="N23" s="62"/>
      <c r="O23" s="5"/>
    </row>
    <row r="24" spans="3:15" ht="15" customHeight="1" x14ac:dyDescent="0.3">
      <c r="C24" s="39"/>
      <c r="D24" s="64"/>
      <c r="E24" s="32"/>
      <c r="F24" s="62"/>
      <c r="G24" s="62"/>
      <c r="H24" s="26"/>
      <c r="I24" s="62"/>
      <c r="J24" s="62"/>
      <c r="K24" s="62"/>
      <c r="L24" s="62"/>
      <c r="M24" s="62"/>
      <c r="N24" s="62"/>
      <c r="O24" s="5"/>
    </row>
    <row r="25" spans="3:15" ht="25.8" customHeight="1" x14ac:dyDescent="0.3">
      <c r="C25" s="39" t="str">
        <f>+RESUMEN!C23</f>
        <v>04.01.01.08</v>
      </c>
      <c r="D25" s="31" t="str">
        <f>+RESUMEN!D23</f>
        <v>DUCHAS DE DOS LLAVES PARA AGUA FRÍA Y CALIENTE CON GRIFERÍA MEZCLADORA CROMADA</v>
      </c>
      <c r="E25" s="68" t="str">
        <f>+RESUMEN!E23</f>
        <v>UND</v>
      </c>
      <c r="F25" s="62"/>
      <c r="G25" s="62"/>
      <c r="H25" s="26"/>
      <c r="I25" s="62"/>
      <c r="J25" s="62"/>
      <c r="K25" s="62"/>
      <c r="L25" s="62"/>
      <c r="M25" s="70"/>
      <c r="N25" s="70">
        <f>+SUM(M26)</f>
        <v>4</v>
      </c>
      <c r="O25" s="5"/>
    </row>
    <row r="26" spans="3:15" ht="15" customHeight="1" x14ac:dyDescent="0.3">
      <c r="C26" s="39"/>
      <c r="D26" s="64" t="s">
        <v>179</v>
      </c>
      <c r="E26" s="32" t="s">
        <v>57</v>
      </c>
      <c r="F26" s="62">
        <v>1</v>
      </c>
      <c r="G26" s="62">
        <v>4</v>
      </c>
      <c r="H26" s="26"/>
      <c r="I26" s="62"/>
      <c r="J26" s="62"/>
      <c r="K26" s="62"/>
      <c r="L26" s="62"/>
      <c r="M26" s="62">
        <f t="shared" ref="M26" si="4">+PRODUCT(F26:L26)</f>
        <v>4</v>
      </c>
      <c r="N26" s="62"/>
      <c r="O26" s="5"/>
    </row>
    <row r="27" spans="3:15" ht="15" customHeight="1" x14ac:dyDescent="0.3">
      <c r="C27" s="39"/>
      <c r="D27" s="31"/>
      <c r="E27" s="68"/>
      <c r="F27" s="62"/>
      <c r="G27" s="62"/>
      <c r="H27" s="26"/>
      <c r="I27" s="62"/>
      <c r="J27" s="62"/>
      <c r="K27" s="62"/>
      <c r="L27" s="62"/>
      <c r="M27" s="62"/>
      <c r="N27" s="62"/>
      <c r="O27" s="5"/>
    </row>
    <row r="28" spans="3:15" ht="15" customHeight="1" x14ac:dyDescent="0.3">
      <c r="C28" s="35" t="str">
        <f>+RESUMEN!C24</f>
        <v>04.02</v>
      </c>
      <c r="D28" s="25" t="str">
        <f>+RESUMEN!D24</f>
        <v>SISTEMA DE AGUA FRIA</v>
      </c>
      <c r="E28" s="68"/>
      <c r="F28" s="26"/>
      <c r="G28" s="62"/>
      <c r="H28" s="26"/>
      <c r="I28" s="62"/>
      <c r="J28" s="62"/>
      <c r="K28" s="62"/>
      <c r="L28" s="62"/>
      <c r="M28" s="62"/>
      <c r="N28" s="62"/>
      <c r="O28" s="5"/>
    </row>
    <row r="29" spans="3:15" ht="15" customHeight="1" x14ac:dyDescent="0.3">
      <c r="C29" s="37" t="str">
        <f>+RESUMEN!C25</f>
        <v>04.02.01</v>
      </c>
      <c r="D29" s="36" t="str">
        <f>+RESUMEN!D25</f>
        <v>SALIDA DE AGUA FRIA</v>
      </c>
      <c r="E29" s="67"/>
      <c r="F29" s="26"/>
      <c r="G29" s="62"/>
      <c r="H29" s="26"/>
      <c r="I29" s="62"/>
      <c r="J29" s="62"/>
      <c r="K29" s="62"/>
      <c r="L29" s="62"/>
      <c r="M29" s="62"/>
      <c r="N29" s="62"/>
      <c r="O29" s="5"/>
    </row>
    <row r="30" spans="3:15" s="13" customFormat="1" ht="15" customHeight="1" x14ac:dyDescent="0.3">
      <c r="C30" s="39" t="str">
        <f>+RESUMEN!C26</f>
        <v>04.02.01.01</v>
      </c>
      <c r="D30" s="31" t="str">
        <f>+RESUMEN!D26</f>
        <v>SALIDA DE AGUA FRIA TUB. PVC C-10 DE 1/2"</v>
      </c>
      <c r="E30" s="68" t="str">
        <f>+RESUMEN!E26</f>
        <v>PTO</v>
      </c>
      <c r="F30" s="62"/>
      <c r="G30" s="70"/>
      <c r="H30" s="26"/>
      <c r="I30" s="62"/>
      <c r="J30" s="62"/>
      <c r="K30" s="62"/>
      <c r="L30" s="62"/>
      <c r="M30" s="70"/>
      <c r="N30" s="70">
        <f>+SUM(M31:M32)</f>
        <v>18</v>
      </c>
    </row>
    <row r="31" spans="3:15" s="13" customFormat="1" ht="15" customHeight="1" x14ac:dyDescent="0.3">
      <c r="C31" s="39"/>
      <c r="D31" s="64" t="s">
        <v>178</v>
      </c>
      <c r="E31" s="32" t="s">
        <v>83</v>
      </c>
      <c r="F31" s="62">
        <v>1</v>
      </c>
      <c r="G31" s="62">
        <f>+G17+G20</f>
        <v>10</v>
      </c>
      <c r="H31" s="26"/>
      <c r="I31" s="62"/>
      <c r="J31" s="62"/>
      <c r="K31" s="62"/>
      <c r="L31" s="62"/>
      <c r="M31" s="62">
        <f t="shared" ref="M31:M32" si="5">+PRODUCT(F31:L31)</f>
        <v>10</v>
      </c>
      <c r="N31" s="62"/>
    </row>
    <row r="32" spans="3:15" s="13" customFormat="1" ht="15" customHeight="1" x14ac:dyDescent="0.3">
      <c r="C32" s="39"/>
      <c r="D32" s="64" t="s">
        <v>179</v>
      </c>
      <c r="E32" s="32" t="s">
        <v>83</v>
      </c>
      <c r="F32" s="62">
        <v>1</v>
      </c>
      <c r="G32" s="62">
        <f>+G23+G26</f>
        <v>8</v>
      </c>
      <c r="H32" s="26"/>
      <c r="I32" s="62"/>
      <c r="J32" s="62"/>
      <c r="K32" s="62"/>
      <c r="L32" s="62"/>
      <c r="M32" s="62">
        <f t="shared" si="5"/>
        <v>8</v>
      </c>
      <c r="N32" s="62"/>
    </row>
    <row r="33" spans="3:15" s="13" customFormat="1" ht="15" customHeight="1" x14ac:dyDescent="0.3">
      <c r="C33" s="39"/>
      <c r="D33" s="64"/>
      <c r="E33" s="68"/>
      <c r="F33" s="62"/>
      <c r="G33" s="62"/>
      <c r="H33" s="26"/>
      <c r="I33" s="62"/>
      <c r="J33" s="62"/>
      <c r="K33" s="62"/>
      <c r="L33" s="62"/>
      <c r="M33" s="62"/>
      <c r="N33" s="62"/>
    </row>
    <row r="34" spans="3:15" s="13" customFormat="1" ht="15" customHeight="1" x14ac:dyDescent="0.3">
      <c r="C34" s="39" t="str">
        <f>+RESUMEN!C29</f>
        <v>04.02.01.04</v>
      </c>
      <c r="D34" s="31" t="str">
        <f>+RESUMEN!D29</f>
        <v>SALIDA DE AGUA FRIA TUB. PVC C-10 DE 1 1/4"</v>
      </c>
      <c r="E34" s="68" t="str">
        <f>+RESUMEN!E29</f>
        <v>PTO</v>
      </c>
      <c r="F34" s="62"/>
      <c r="G34" s="70"/>
      <c r="H34" s="26"/>
      <c r="I34" s="62"/>
      <c r="J34" s="62"/>
      <c r="K34" s="62"/>
      <c r="L34" s="62"/>
      <c r="M34" s="70"/>
      <c r="N34" s="70">
        <f>+SUM(M35:M36)</f>
        <v>6</v>
      </c>
    </row>
    <row r="35" spans="3:15" s="13" customFormat="1" ht="15" customHeight="1" x14ac:dyDescent="0.3">
      <c r="C35" s="39"/>
      <c r="D35" s="64" t="s">
        <v>178</v>
      </c>
      <c r="E35" s="32" t="s">
        <v>83</v>
      </c>
      <c r="F35" s="62">
        <v>1</v>
      </c>
      <c r="G35" s="62">
        <f>+G13</f>
        <v>2</v>
      </c>
      <c r="H35" s="26"/>
      <c r="I35" s="62"/>
      <c r="J35" s="62"/>
      <c r="K35" s="62"/>
      <c r="L35" s="62"/>
      <c r="M35" s="62">
        <f t="shared" ref="M35:M36" si="6">+PRODUCT(F35:L35)</f>
        <v>2</v>
      </c>
      <c r="N35" s="62"/>
    </row>
    <row r="36" spans="3:15" s="13" customFormat="1" ht="15" customHeight="1" x14ac:dyDescent="0.3">
      <c r="C36" s="39"/>
      <c r="D36" s="64" t="s">
        <v>179</v>
      </c>
      <c r="E36" s="32" t="s">
        <v>83</v>
      </c>
      <c r="F36" s="62">
        <v>1</v>
      </c>
      <c r="G36" s="62">
        <f>+G14</f>
        <v>4</v>
      </c>
      <c r="H36" s="26"/>
      <c r="I36" s="62"/>
      <c r="J36" s="62"/>
      <c r="K36" s="62"/>
      <c r="L36" s="62"/>
      <c r="M36" s="62">
        <f t="shared" si="6"/>
        <v>4</v>
      </c>
      <c r="N36" s="62"/>
    </row>
    <row r="37" spans="3:15" s="13" customFormat="1" ht="15" customHeight="1" x14ac:dyDescent="0.3">
      <c r="C37" s="39"/>
      <c r="D37" s="31"/>
      <c r="E37" s="68"/>
      <c r="F37" s="62"/>
      <c r="G37" s="62"/>
      <c r="H37" s="26"/>
      <c r="I37" s="62"/>
      <c r="J37" s="62"/>
      <c r="K37" s="62"/>
      <c r="L37" s="62"/>
      <c r="M37" s="62"/>
      <c r="N37" s="62"/>
    </row>
    <row r="38" spans="3:15" ht="15" customHeight="1" x14ac:dyDescent="0.3">
      <c r="C38" s="37" t="str">
        <f>+RESUMEN!C30</f>
        <v>04.02.02</v>
      </c>
      <c r="D38" s="36" t="str">
        <f>+RESUMEN!D30</f>
        <v>RED DE DISTRIBUCIÓN DE AGUA FRIA</v>
      </c>
      <c r="E38" s="67"/>
      <c r="F38" s="26"/>
      <c r="G38" s="62"/>
      <c r="H38" s="26"/>
      <c r="I38" s="62"/>
      <c r="J38" s="62"/>
      <c r="K38" s="62"/>
      <c r="L38" s="62"/>
      <c r="M38" s="62"/>
      <c r="N38" s="62"/>
      <c r="O38" s="5"/>
    </row>
    <row r="39" spans="3:15" ht="15" customHeight="1" x14ac:dyDescent="0.3">
      <c r="C39" s="39" t="str">
        <f>+RESUMEN!C31</f>
        <v>04.02.02.01</v>
      </c>
      <c r="D39" s="31" t="str">
        <f>+RESUMEN!D31</f>
        <v>TUBERIA PVC C-10 DE 1/2" (SUM.E INST.)</v>
      </c>
      <c r="E39" s="68" t="str">
        <f>+RESUMEN!E31</f>
        <v>ML</v>
      </c>
      <c r="F39" s="62"/>
      <c r="G39" s="62"/>
      <c r="H39" s="70"/>
      <c r="I39" s="62"/>
      <c r="J39" s="62"/>
      <c r="K39" s="62"/>
      <c r="L39" s="62"/>
      <c r="M39" s="70"/>
      <c r="N39" s="70">
        <f>+SUM(M40:M41)</f>
        <v>79.25</v>
      </c>
      <c r="O39" s="5"/>
    </row>
    <row r="40" spans="3:15" ht="15" customHeight="1" x14ac:dyDescent="0.3">
      <c r="C40" s="39"/>
      <c r="D40" s="64" t="s">
        <v>178</v>
      </c>
      <c r="E40" s="32" t="s">
        <v>53</v>
      </c>
      <c r="F40" s="62">
        <v>1</v>
      </c>
      <c r="G40" s="62"/>
      <c r="H40" s="62">
        <f>5.25+(3*G31)</f>
        <v>35.25</v>
      </c>
      <c r="I40" s="62"/>
      <c r="J40" s="62"/>
      <c r="K40" s="62"/>
      <c r="L40" s="62"/>
      <c r="M40" s="62">
        <f t="shared" ref="M40:M41" si="7">+PRODUCT(F40:L40)</f>
        <v>35.25</v>
      </c>
      <c r="N40" s="62"/>
      <c r="O40" s="5"/>
    </row>
    <row r="41" spans="3:15" ht="15" customHeight="1" x14ac:dyDescent="0.3">
      <c r="C41" s="39"/>
      <c r="D41" s="64" t="s">
        <v>179</v>
      </c>
      <c r="E41" s="32" t="s">
        <v>53</v>
      </c>
      <c r="F41" s="62">
        <v>1</v>
      </c>
      <c r="G41" s="62"/>
      <c r="H41" s="62">
        <f>20+(3*G32)</f>
        <v>44</v>
      </c>
      <c r="I41" s="62"/>
      <c r="J41" s="62"/>
      <c r="K41" s="62"/>
      <c r="L41" s="62"/>
      <c r="M41" s="62">
        <f t="shared" si="7"/>
        <v>44</v>
      </c>
      <c r="N41" s="62"/>
      <c r="O41" s="5"/>
    </row>
    <row r="42" spans="3:15" ht="15" customHeight="1" x14ac:dyDescent="0.3">
      <c r="C42" s="39"/>
      <c r="D42" s="31"/>
      <c r="E42" s="68"/>
      <c r="F42" s="62"/>
      <c r="G42" s="62"/>
      <c r="H42" s="26"/>
      <c r="I42" s="62"/>
      <c r="J42" s="62"/>
      <c r="K42" s="62"/>
      <c r="L42" s="62"/>
      <c r="M42" s="62"/>
      <c r="N42" s="62"/>
      <c r="O42" s="5"/>
    </row>
    <row r="43" spans="3:15" ht="15" customHeight="1" x14ac:dyDescent="0.3">
      <c r="C43" s="39" t="str">
        <f>+RESUMEN!C34</f>
        <v>04.02.02.04</v>
      </c>
      <c r="D43" s="31" t="str">
        <f>+RESUMEN!D34</f>
        <v>TUBERIA PVC C-10 DE 1 1/4" (SUM.E INST.)</v>
      </c>
      <c r="E43" s="68" t="str">
        <f>+RESUMEN!E34</f>
        <v>ML</v>
      </c>
      <c r="F43" s="62"/>
      <c r="G43" s="62"/>
      <c r="H43" s="70"/>
      <c r="I43" s="62"/>
      <c r="J43" s="62"/>
      <c r="K43" s="62"/>
      <c r="L43" s="62"/>
      <c r="M43" s="70"/>
      <c r="N43" s="70">
        <f>+SUM(M44:M45)</f>
        <v>77</v>
      </c>
      <c r="O43" s="5"/>
    </row>
    <row r="44" spans="3:15" ht="15" customHeight="1" x14ac:dyDescent="0.3">
      <c r="C44" s="39"/>
      <c r="D44" s="64" t="s">
        <v>178</v>
      </c>
      <c r="E44" s="32" t="s">
        <v>53</v>
      </c>
      <c r="F44" s="62">
        <v>1</v>
      </c>
      <c r="G44" s="62"/>
      <c r="H44" s="62">
        <f>30+(3*G35)</f>
        <v>36</v>
      </c>
      <c r="I44" s="62"/>
      <c r="J44" s="62"/>
      <c r="K44" s="62"/>
      <c r="L44" s="62"/>
      <c r="M44" s="62">
        <f t="shared" ref="M44:M45" si="8">+PRODUCT(F44:L44)</f>
        <v>36</v>
      </c>
      <c r="N44" s="62"/>
      <c r="O44" s="5"/>
    </row>
    <row r="45" spans="3:15" ht="15" customHeight="1" x14ac:dyDescent="0.3">
      <c r="C45" s="39"/>
      <c r="D45" s="64" t="s">
        <v>179</v>
      </c>
      <c r="E45" s="32" t="s">
        <v>53</v>
      </c>
      <c r="F45" s="62">
        <v>1</v>
      </c>
      <c r="G45" s="62"/>
      <c r="H45" s="62">
        <f>29+(3*G36)</f>
        <v>41</v>
      </c>
      <c r="I45" s="62"/>
      <c r="J45" s="62"/>
      <c r="K45" s="62"/>
      <c r="L45" s="62"/>
      <c r="M45" s="62">
        <f t="shared" si="8"/>
        <v>41</v>
      </c>
      <c r="N45" s="62"/>
      <c r="O45" s="5"/>
    </row>
    <row r="46" spans="3:15" ht="15" customHeight="1" x14ac:dyDescent="0.3">
      <c r="C46" s="39"/>
      <c r="D46" s="31"/>
      <c r="E46" s="68"/>
      <c r="F46" s="62"/>
      <c r="G46" s="62"/>
      <c r="H46" s="26"/>
      <c r="I46" s="62"/>
      <c r="J46" s="62"/>
      <c r="K46" s="62"/>
      <c r="L46" s="62"/>
      <c r="M46" s="62"/>
      <c r="N46" s="62"/>
      <c r="O46" s="5"/>
    </row>
    <row r="47" spans="3:15" s="13" customFormat="1" ht="15" customHeight="1" x14ac:dyDescent="0.3">
      <c r="C47" s="39" t="str">
        <f>+RESUMEN!C35</f>
        <v>04.02.02.05</v>
      </c>
      <c r="D47" s="31" t="str">
        <f>+RESUMEN!D35</f>
        <v>TUBERIA PVC C-10 DE 1 1/2" (SUM.E INST.)</v>
      </c>
      <c r="E47" s="68" t="str">
        <f>+RESUMEN!E35</f>
        <v>ML</v>
      </c>
      <c r="F47" s="62"/>
      <c r="G47" s="62"/>
      <c r="H47" s="70"/>
      <c r="I47" s="62"/>
      <c r="J47" s="62"/>
      <c r="K47" s="62"/>
      <c r="L47" s="62"/>
      <c r="M47" s="70"/>
      <c r="N47" s="70">
        <f>+SUM(M48:M49)</f>
        <v>37.5</v>
      </c>
    </row>
    <row r="48" spans="3:15" s="13" customFormat="1" ht="15" customHeight="1" x14ac:dyDescent="0.3">
      <c r="C48" s="39"/>
      <c r="D48" s="64" t="s">
        <v>178</v>
      </c>
      <c r="E48" s="32" t="s">
        <v>53</v>
      </c>
      <c r="F48" s="62">
        <v>1</v>
      </c>
      <c r="G48" s="62"/>
      <c r="H48" s="62">
        <f>22+5</f>
        <v>27</v>
      </c>
      <c r="I48" s="62"/>
      <c r="J48" s="62"/>
      <c r="K48" s="62"/>
      <c r="L48" s="62"/>
      <c r="M48" s="62">
        <f t="shared" ref="M48:M49" si="9">+PRODUCT(F48:L48)</f>
        <v>27</v>
      </c>
      <c r="N48" s="62"/>
    </row>
    <row r="49" spans="3:15" s="13" customFormat="1" ht="15" customHeight="1" x14ac:dyDescent="0.3">
      <c r="C49" s="39"/>
      <c r="D49" s="64" t="s">
        <v>179</v>
      </c>
      <c r="E49" s="32" t="s">
        <v>53</v>
      </c>
      <c r="F49" s="62">
        <v>1</v>
      </c>
      <c r="G49" s="62"/>
      <c r="H49" s="62">
        <v>10.5</v>
      </c>
      <c r="I49" s="62"/>
      <c r="J49" s="62"/>
      <c r="K49" s="62"/>
      <c r="L49" s="62"/>
      <c r="M49" s="62">
        <f t="shared" si="9"/>
        <v>10.5</v>
      </c>
      <c r="N49" s="62"/>
    </row>
    <row r="50" spans="3:15" s="13" customFormat="1" ht="15" customHeight="1" x14ac:dyDescent="0.3">
      <c r="C50" s="39"/>
      <c r="D50" s="64"/>
      <c r="E50" s="32"/>
      <c r="F50" s="62"/>
      <c r="G50" s="62"/>
      <c r="H50" s="62"/>
      <c r="I50" s="62"/>
      <c r="J50" s="62"/>
      <c r="K50" s="62"/>
      <c r="L50" s="62"/>
      <c r="M50" s="62"/>
      <c r="N50" s="62"/>
    </row>
    <row r="51" spans="3:15" s="13" customFormat="1" ht="15" customHeight="1" x14ac:dyDescent="0.3">
      <c r="C51" s="39" t="str">
        <f>+RESUMEN!C36</f>
        <v>04.02.02.06</v>
      </c>
      <c r="D51" s="31" t="str">
        <f>+RESUMEN!D36</f>
        <v>TUBERIA PVC C-10 DE 2" (SUM.E INST.)</v>
      </c>
      <c r="E51" s="68" t="str">
        <f>+RESUMEN!E36</f>
        <v>ML</v>
      </c>
      <c r="F51" s="62"/>
      <c r="G51" s="62"/>
      <c r="H51" s="70"/>
      <c r="I51" s="62"/>
      <c r="J51" s="62"/>
      <c r="K51" s="62"/>
      <c r="L51" s="62"/>
      <c r="M51" s="70"/>
      <c r="N51" s="70">
        <f>+SUM(M52:M53)</f>
        <v>21</v>
      </c>
    </row>
    <row r="52" spans="3:15" s="13" customFormat="1" ht="15" customHeight="1" x14ac:dyDescent="0.3">
      <c r="C52" s="39"/>
      <c r="D52" s="64" t="s">
        <v>178</v>
      </c>
      <c r="E52" s="32" t="s">
        <v>53</v>
      </c>
      <c r="F52" s="62">
        <v>1</v>
      </c>
      <c r="G52" s="62"/>
      <c r="H52" s="62">
        <v>6</v>
      </c>
      <c r="I52" s="62"/>
      <c r="J52" s="62"/>
      <c r="K52" s="62"/>
      <c r="L52" s="62"/>
      <c r="M52" s="62">
        <f t="shared" ref="M52:M53" si="10">+PRODUCT(F52:L52)</f>
        <v>6</v>
      </c>
      <c r="N52" s="62"/>
    </row>
    <row r="53" spans="3:15" s="13" customFormat="1" ht="15" customHeight="1" x14ac:dyDescent="0.3">
      <c r="C53" s="39"/>
      <c r="D53" s="64" t="s">
        <v>179</v>
      </c>
      <c r="E53" s="32" t="s">
        <v>53</v>
      </c>
      <c r="F53" s="62">
        <v>1</v>
      </c>
      <c r="G53" s="62"/>
      <c r="H53" s="62">
        <v>15</v>
      </c>
      <c r="I53" s="62"/>
      <c r="J53" s="62"/>
      <c r="K53" s="62"/>
      <c r="L53" s="62"/>
      <c r="M53" s="62">
        <f t="shared" si="10"/>
        <v>15</v>
      </c>
      <c r="N53" s="62"/>
    </row>
    <row r="54" spans="3:15" s="13" customFormat="1" ht="15" customHeight="1" x14ac:dyDescent="0.3">
      <c r="C54" s="39"/>
      <c r="D54" s="64"/>
      <c r="E54" s="32"/>
      <c r="F54" s="62"/>
      <c r="G54" s="62"/>
      <c r="H54" s="62"/>
      <c r="I54" s="62"/>
      <c r="J54" s="62"/>
      <c r="K54" s="62"/>
      <c r="L54" s="62"/>
      <c r="M54" s="62"/>
      <c r="N54" s="62"/>
    </row>
    <row r="55" spans="3:15" s="13" customFormat="1" ht="15" customHeight="1" x14ac:dyDescent="0.3">
      <c r="C55" s="39" t="str">
        <f>+RESUMEN!C40</f>
        <v>04.02.02.10</v>
      </c>
      <c r="D55" s="31" t="str">
        <f>+RESUMEN!D40</f>
        <v>PRUEBA HIDRAULICA Y DESINFECCION- RED DE AGUA FRIA</v>
      </c>
      <c r="E55" s="68" t="str">
        <f>+RESUMEN!E40</f>
        <v>ML</v>
      </c>
      <c r="F55" s="62">
        <v>1</v>
      </c>
      <c r="G55" s="62"/>
      <c r="H55" s="62">
        <f>+N39+N43+N47+N51</f>
        <v>214.75</v>
      </c>
      <c r="I55" s="62"/>
      <c r="J55" s="62"/>
      <c r="K55" s="62"/>
      <c r="L55" s="62"/>
      <c r="M55" s="62">
        <f>+PRODUCT(F55:L55)</f>
        <v>214.75</v>
      </c>
      <c r="N55" s="70">
        <f>+SUM(M55)</f>
        <v>214.75</v>
      </c>
    </row>
    <row r="56" spans="3:15" s="13" customFormat="1" ht="15" customHeight="1" x14ac:dyDescent="0.3">
      <c r="C56" s="39"/>
      <c r="D56" s="31"/>
      <c r="E56" s="68"/>
      <c r="F56" s="62"/>
      <c r="G56" s="62"/>
      <c r="H56" s="26"/>
      <c r="I56" s="62"/>
      <c r="J56" s="62"/>
      <c r="K56" s="62"/>
      <c r="L56" s="62"/>
      <c r="M56" s="62"/>
      <c r="N56" s="62"/>
    </row>
    <row r="57" spans="3:15" ht="15" customHeight="1" x14ac:dyDescent="0.3">
      <c r="C57" s="37" t="str">
        <f>+RESUMEN!C52</f>
        <v>04.02.04</v>
      </c>
      <c r="D57" s="36" t="str">
        <f>+RESUMEN!D52</f>
        <v>ACCESORIOS DE REDES DE AGUA</v>
      </c>
      <c r="E57" s="68"/>
      <c r="F57" s="26"/>
      <c r="G57" s="62"/>
      <c r="H57" s="26"/>
      <c r="I57" s="62"/>
      <c r="J57" s="62"/>
      <c r="K57" s="62"/>
      <c r="L57" s="62"/>
      <c r="M57" s="62"/>
      <c r="N57" s="62"/>
      <c r="O57" s="5"/>
    </row>
    <row r="58" spans="3:15" ht="15" customHeight="1" x14ac:dyDescent="0.3">
      <c r="C58" s="39" t="str">
        <f>+RESUMEN!C53</f>
        <v>04.02.04.01</v>
      </c>
      <c r="D58" s="31" t="str">
        <f>+RESUMEN!D53</f>
        <v>CODO PVC C-10 DE  1/2"x90º</v>
      </c>
      <c r="E58" s="68" t="str">
        <f>+RESUMEN!E53</f>
        <v>UND</v>
      </c>
      <c r="F58" s="62"/>
      <c r="G58" s="62"/>
      <c r="H58" s="26"/>
      <c r="I58" s="62"/>
      <c r="J58" s="62"/>
      <c r="K58" s="62"/>
      <c r="L58" s="62"/>
      <c r="M58" s="70"/>
      <c r="N58" s="70">
        <f>+SUM(M59:M60)</f>
        <v>4</v>
      </c>
      <c r="O58" s="5"/>
    </row>
    <row r="59" spans="3:15" ht="15" customHeight="1" x14ac:dyDescent="0.3">
      <c r="C59" s="39"/>
      <c r="D59" s="64" t="s">
        <v>178</v>
      </c>
      <c r="E59" s="32" t="s">
        <v>57</v>
      </c>
      <c r="F59" s="62">
        <v>1</v>
      </c>
      <c r="G59" s="62">
        <v>1</v>
      </c>
      <c r="H59" s="26"/>
      <c r="I59" s="62"/>
      <c r="J59" s="62"/>
      <c r="K59" s="62"/>
      <c r="L59" s="62"/>
      <c r="M59" s="62">
        <f t="shared" ref="M59" si="11">+PRODUCT(F59:L59)</f>
        <v>1</v>
      </c>
      <c r="N59" s="62"/>
      <c r="O59" s="5"/>
    </row>
    <row r="60" spans="3:15" ht="15" customHeight="1" x14ac:dyDescent="0.3">
      <c r="C60" s="39"/>
      <c r="D60" s="64" t="s">
        <v>179</v>
      </c>
      <c r="E60" s="32" t="s">
        <v>57</v>
      </c>
      <c r="F60" s="62">
        <v>1</v>
      </c>
      <c r="G60" s="62">
        <v>3</v>
      </c>
      <c r="H60" s="26"/>
      <c r="I60" s="62"/>
      <c r="J60" s="62"/>
      <c r="K60" s="62"/>
      <c r="L60" s="62"/>
      <c r="M60" s="62">
        <f>+PRODUCT(F60:L60)</f>
        <v>3</v>
      </c>
      <c r="N60" s="62"/>
      <c r="O60" s="5"/>
    </row>
    <row r="61" spans="3:15" ht="15" customHeight="1" x14ac:dyDescent="0.3">
      <c r="C61" s="39"/>
      <c r="D61" s="31"/>
      <c r="E61" s="68"/>
      <c r="F61" s="62"/>
      <c r="G61" s="62"/>
      <c r="H61" s="26"/>
      <c r="I61" s="62"/>
      <c r="J61" s="62"/>
      <c r="K61" s="62"/>
      <c r="L61" s="62"/>
      <c r="M61" s="62"/>
      <c r="N61" s="62"/>
      <c r="O61" s="5"/>
    </row>
    <row r="62" spans="3:15" s="13" customFormat="1" ht="15" customHeight="1" x14ac:dyDescent="0.3">
      <c r="C62" s="39" t="str">
        <f>+RESUMEN!C56</f>
        <v>04.02.04.04</v>
      </c>
      <c r="D62" s="31" t="str">
        <f>+RESUMEN!D56</f>
        <v>CODO PVC C-10 DE 1 1/4"x90º</v>
      </c>
      <c r="E62" s="68" t="str">
        <f>+RESUMEN!E56</f>
        <v>UND</v>
      </c>
      <c r="F62" s="62"/>
      <c r="G62" s="62"/>
      <c r="H62" s="26"/>
      <c r="I62" s="62"/>
      <c r="J62" s="62"/>
      <c r="K62" s="62"/>
      <c r="L62" s="62"/>
      <c r="M62" s="70"/>
      <c r="N62" s="70">
        <f>+SUM(M63:M64)+F108</f>
        <v>48</v>
      </c>
    </row>
    <row r="63" spans="3:15" s="13" customFormat="1" ht="15" customHeight="1" x14ac:dyDescent="0.3">
      <c r="C63" s="39"/>
      <c r="D63" s="64" t="s">
        <v>178</v>
      </c>
      <c r="E63" s="32" t="s">
        <v>57</v>
      </c>
      <c r="F63" s="62">
        <v>1</v>
      </c>
      <c r="G63" s="62">
        <v>7</v>
      </c>
      <c r="H63" s="26"/>
      <c r="I63" s="62"/>
      <c r="J63" s="62"/>
      <c r="K63" s="62"/>
      <c r="L63" s="62"/>
      <c r="M63" s="62">
        <f t="shared" ref="M63:M64" si="12">+PRODUCT(F63:L63)</f>
        <v>7</v>
      </c>
      <c r="N63" s="62"/>
    </row>
    <row r="64" spans="3:15" s="13" customFormat="1" ht="15" customHeight="1" x14ac:dyDescent="0.3">
      <c r="C64" s="39"/>
      <c r="D64" s="64" t="s">
        <v>179</v>
      </c>
      <c r="E64" s="32" t="s">
        <v>57</v>
      </c>
      <c r="F64" s="62">
        <v>1</v>
      </c>
      <c r="G64" s="62">
        <v>9</v>
      </c>
      <c r="H64" s="26"/>
      <c r="I64" s="62"/>
      <c r="J64" s="62"/>
      <c r="K64" s="62"/>
      <c r="L64" s="62"/>
      <c r="M64" s="62">
        <f t="shared" si="12"/>
        <v>9</v>
      </c>
      <c r="N64" s="62"/>
    </row>
    <row r="65" spans="3:15" s="13" customFormat="1" ht="15" customHeight="1" x14ac:dyDescent="0.3">
      <c r="C65" s="39"/>
      <c r="D65" s="31"/>
      <c r="E65" s="68"/>
      <c r="F65" s="62"/>
      <c r="G65" s="62"/>
      <c r="H65" s="26"/>
      <c r="I65" s="62"/>
      <c r="J65" s="62"/>
      <c r="K65" s="62"/>
      <c r="L65" s="62"/>
      <c r="M65" s="62"/>
      <c r="N65" s="62"/>
    </row>
    <row r="66" spans="3:15" s="13" customFormat="1" ht="15" customHeight="1" x14ac:dyDescent="0.3">
      <c r="C66" s="39" t="str">
        <f>+RESUMEN!C58</f>
        <v>04.02.04.06</v>
      </c>
      <c r="D66" s="31" t="str">
        <f>+RESUMEN!D58</f>
        <v>CODO PVC C-10 DE 2"x90º</v>
      </c>
      <c r="E66" s="68" t="str">
        <f>+RESUMEN!E58</f>
        <v>UND</v>
      </c>
      <c r="F66" s="62"/>
      <c r="G66" s="62"/>
      <c r="H66" s="26"/>
      <c r="I66" s="62"/>
      <c r="J66" s="62"/>
      <c r="K66" s="62"/>
      <c r="L66" s="62"/>
      <c r="M66" s="70"/>
      <c r="N66" s="70">
        <f>+SUM(M67:M68)</f>
        <v>8</v>
      </c>
    </row>
    <row r="67" spans="3:15" s="13" customFormat="1" ht="15" customHeight="1" x14ac:dyDescent="0.3">
      <c r="C67" s="39"/>
      <c r="D67" s="64" t="s">
        <v>178</v>
      </c>
      <c r="E67" s="32" t="s">
        <v>57</v>
      </c>
      <c r="F67" s="62">
        <v>1</v>
      </c>
      <c r="G67" s="62">
        <v>4</v>
      </c>
      <c r="H67" s="26"/>
      <c r="I67" s="62"/>
      <c r="J67" s="62"/>
      <c r="K67" s="62"/>
      <c r="L67" s="62"/>
      <c r="M67" s="62">
        <f t="shared" ref="M67:M68" si="13">+PRODUCT(F67:L67)</f>
        <v>4</v>
      </c>
      <c r="N67" s="62"/>
    </row>
    <row r="68" spans="3:15" s="13" customFormat="1" ht="15" customHeight="1" x14ac:dyDescent="0.3">
      <c r="C68" s="39"/>
      <c r="D68" s="64" t="s">
        <v>179</v>
      </c>
      <c r="E68" s="32" t="s">
        <v>57</v>
      </c>
      <c r="F68" s="62">
        <v>1</v>
      </c>
      <c r="G68" s="62">
        <v>4</v>
      </c>
      <c r="H68" s="26"/>
      <c r="I68" s="62"/>
      <c r="J68" s="62"/>
      <c r="K68" s="62"/>
      <c r="L68" s="62"/>
      <c r="M68" s="62">
        <f t="shared" si="13"/>
        <v>4</v>
      </c>
      <c r="N68" s="62"/>
    </row>
    <row r="69" spans="3:15" s="13" customFormat="1" ht="15" customHeight="1" x14ac:dyDescent="0.3">
      <c r="C69" s="39"/>
      <c r="D69" s="31"/>
      <c r="E69" s="68"/>
      <c r="F69" s="62"/>
      <c r="G69" s="62"/>
      <c r="H69" s="26"/>
      <c r="I69" s="62"/>
      <c r="J69" s="62"/>
      <c r="K69" s="62"/>
      <c r="L69" s="62"/>
      <c r="M69" s="62"/>
      <c r="N69" s="62"/>
    </row>
    <row r="70" spans="3:15" ht="15" customHeight="1" x14ac:dyDescent="0.3">
      <c r="C70" s="39" t="str">
        <f>+RESUMEN!C63</f>
        <v>04.02.04.11</v>
      </c>
      <c r="D70" s="31" t="str">
        <f>+RESUMEN!D63</f>
        <v>TEE PVC C-10 DE 1/2"</v>
      </c>
      <c r="E70" s="68" t="str">
        <f>+RESUMEN!E63</f>
        <v>UND</v>
      </c>
      <c r="F70" s="62"/>
      <c r="G70" s="62"/>
      <c r="H70" s="26"/>
      <c r="I70" s="62"/>
      <c r="J70" s="62"/>
      <c r="K70" s="62"/>
      <c r="L70" s="62"/>
      <c r="M70" s="70"/>
      <c r="N70" s="70">
        <f>+SUM(M71:M72)</f>
        <v>4</v>
      </c>
      <c r="O70" s="5"/>
    </row>
    <row r="71" spans="3:15" ht="15" customHeight="1" x14ac:dyDescent="0.3">
      <c r="C71" s="39"/>
      <c r="D71" s="64" t="s">
        <v>178</v>
      </c>
      <c r="E71" s="32" t="s">
        <v>57</v>
      </c>
      <c r="F71" s="62">
        <v>1</v>
      </c>
      <c r="G71" s="62">
        <v>2</v>
      </c>
      <c r="H71" s="26"/>
      <c r="I71" s="62"/>
      <c r="J71" s="62"/>
      <c r="K71" s="62"/>
      <c r="L71" s="62"/>
      <c r="M71" s="62">
        <f t="shared" ref="M71:M72" si="14">+PRODUCT(F71:L71)</f>
        <v>2</v>
      </c>
      <c r="N71" s="62"/>
      <c r="O71" s="5"/>
    </row>
    <row r="72" spans="3:15" ht="15" customHeight="1" x14ac:dyDescent="0.3">
      <c r="C72" s="39"/>
      <c r="D72" s="64" t="s">
        <v>179</v>
      </c>
      <c r="E72" s="32" t="s">
        <v>57</v>
      </c>
      <c r="F72" s="62">
        <v>1</v>
      </c>
      <c r="G72" s="62">
        <v>2</v>
      </c>
      <c r="H72" s="26"/>
      <c r="I72" s="62"/>
      <c r="J72" s="62"/>
      <c r="K72" s="62"/>
      <c r="L72" s="62"/>
      <c r="M72" s="62">
        <f t="shared" si="14"/>
        <v>2</v>
      </c>
      <c r="N72" s="62"/>
      <c r="O72" s="5"/>
    </row>
    <row r="73" spans="3:15" ht="15" customHeight="1" x14ac:dyDescent="0.3">
      <c r="C73" s="39"/>
      <c r="D73" s="31"/>
      <c r="E73" s="68"/>
      <c r="F73" s="62"/>
      <c r="G73" s="62"/>
      <c r="H73" s="26"/>
      <c r="I73" s="62"/>
      <c r="J73" s="62"/>
      <c r="K73" s="62"/>
      <c r="L73" s="62"/>
      <c r="M73" s="62"/>
      <c r="N73" s="62"/>
      <c r="O73" s="5"/>
    </row>
    <row r="74" spans="3:15" ht="15" customHeight="1" x14ac:dyDescent="0.3">
      <c r="C74" s="39" t="str">
        <f>+RESUMEN!C65</f>
        <v>04.02.04.13</v>
      </c>
      <c r="D74" s="31" t="str">
        <f>+RESUMEN!D65</f>
        <v>TEE PVC C-10 DE 1 1/4"</v>
      </c>
      <c r="E74" s="68" t="str">
        <f>+RESUMEN!E65</f>
        <v>UND</v>
      </c>
      <c r="F74" s="62"/>
      <c r="G74" s="62"/>
      <c r="H74" s="26"/>
      <c r="I74" s="62"/>
      <c r="J74" s="62"/>
      <c r="K74" s="62"/>
      <c r="L74" s="62"/>
      <c r="M74" s="70"/>
      <c r="N74" s="70">
        <f>+SUM(M75:M76)</f>
        <v>17</v>
      </c>
      <c r="O74" s="5"/>
    </row>
    <row r="75" spans="3:15" ht="15" customHeight="1" x14ac:dyDescent="0.3">
      <c r="C75" s="39"/>
      <c r="D75" s="64" t="s">
        <v>178</v>
      </c>
      <c r="E75" s="32" t="s">
        <v>57</v>
      </c>
      <c r="F75" s="62">
        <v>1</v>
      </c>
      <c r="G75" s="62">
        <v>8</v>
      </c>
      <c r="H75" s="26"/>
      <c r="I75" s="62"/>
      <c r="J75" s="62"/>
      <c r="K75" s="62"/>
      <c r="L75" s="62"/>
      <c r="M75" s="62">
        <f t="shared" ref="M75:M76" si="15">+PRODUCT(F75:L75)</f>
        <v>8</v>
      </c>
      <c r="N75" s="62"/>
      <c r="O75" s="5"/>
    </row>
    <row r="76" spans="3:15" ht="15" customHeight="1" x14ac:dyDescent="0.3">
      <c r="C76" s="39"/>
      <c r="D76" s="64" t="s">
        <v>179</v>
      </c>
      <c r="E76" s="32" t="s">
        <v>57</v>
      </c>
      <c r="F76" s="62">
        <v>1</v>
      </c>
      <c r="G76" s="62">
        <v>9</v>
      </c>
      <c r="H76" s="26"/>
      <c r="I76" s="62"/>
      <c r="J76" s="62"/>
      <c r="K76" s="62"/>
      <c r="L76" s="62"/>
      <c r="M76" s="62">
        <f t="shared" si="15"/>
        <v>9</v>
      </c>
      <c r="N76" s="62"/>
      <c r="O76" s="5"/>
    </row>
    <row r="77" spans="3:15" ht="15" customHeight="1" x14ac:dyDescent="0.3">
      <c r="C77" s="39"/>
      <c r="D77" s="64"/>
      <c r="E77" s="32"/>
      <c r="F77" s="62"/>
      <c r="G77" s="62"/>
      <c r="H77" s="26"/>
      <c r="I77" s="62"/>
      <c r="J77" s="62"/>
      <c r="K77" s="62"/>
      <c r="L77" s="62"/>
      <c r="M77" s="62"/>
      <c r="N77" s="62"/>
      <c r="O77" s="5"/>
    </row>
    <row r="78" spans="3:15" ht="15" customHeight="1" x14ac:dyDescent="0.3">
      <c r="C78" s="39" t="str">
        <f>+RESUMEN!C66</f>
        <v>04.02.04.14</v>
      </c>
      <c r="D78" s="31" t="str">
        <f>+RESUMEN!D66</f>
        <v>TEE PVC C-10 DE 1 1/2"</v>
      </c>
      <c r="E78" s="68" t="str">
        <f>+RESUMEN!E66</f>
        <v>UND</v>
      </c>
      <c r="F78" s="62"/>
      <c r="G78" s="62"/>
      <c r="H78" s="26"/>
      <c r="I78" s="62"/>
      <c r="J78" s="62"/>
      <c r="K78" s="62"/>
      <c r="L78" s="62"/>
      <c r="M78" s="70"/>
      <c r="N78" s="70">
        <f>+SUM(M79:M80)</f>
        <v>4</v>
      </c>
      <c r="O78" s="5"/>
    </row>
    <row r="79" spans="3:15" ht="15" customHeight="1" x14ac:dyDescent="0.3">
      <c r="C79" s="39"/>
      <c r="D79" s="64" t="s">
        <v>178</v>
      </c>
      <c r="E79" s="32" t="s">
        <v>57</v>
      </c>
      <c r="F79" s="62">
        <v>1</v>
      </c>
      <c r="G79" s="62">
        <v>2</v>
      </c>
      <c r="H79" s="26"/>
      <c r="I79" s="62"/>
      <c r="J79" s="62"/>
      <c r="K79" s="62"/>
      <c r="L79" s="62"/>
      <c r="M79" s="62">
        <f t="shared" ref="M79:M80" si="16">+PRODUCT(F79:L79)</f>
        <v>2</v>
      </c>
      <c r="N79" s="62"/>
      <c r="O79" s="5"/>
    </row>
    <row r="80" spans="3:15" ht="15" customHeight="1" x14ac:dyDescent="0.3">
      <c r="C80" s="39"/>
      <c r="D80" s="64" t="s">
        <v>179</v>
      </c>
      <c r="E80" s="32" t="s">
        <v>57</v>
      </c>
      <c r="F80" s="62">
        <v>1</v>
      </c>
      <c r="G80" s="62">
        <v>2</v>
      </c>
      <c r="H80" s="26"/>
      <c r="I80" s="62"/>
      <c r="J80" s="62"/>
      <c r="K80" s="62"/>
      <c r="L80" s="62"/>
      <c r="M80" s="62">
        <f t="shared" si="16"/>
        <v>2</v>
      </c>
      <c r="N80" s="62"/>
      <c r="O80" s="5"/>
    </row>
    <row r="81" spans="3:15" ht="15" customHeight="1" x14ac:dyDescent="0.3">
      <c r="C81" s="39"/>
      <c r="D81" s="31"/>
      <c r="E81" s="68"/>
      <c r="F81" s="62"/>
      <c r="G81" s="62"/>
      <c r="H81" s="26"/>
      <c r="I81" s="62"/>
      <c r="J81" s="62"/>
      <c r="K81" s="62"/>
      <c r="L81" s="62"/>
      <c r="M81" s="62"/>
      <c r="N81" s="62"/>
      <c r="O81" s="5"/>
    </row>
    <row r="82" spans="3:15" ht="15" customHeight="1" x14ac:dyDescent="0.3">
      <c r="C82" s="39" t="str">
        <f>+RESUMEN!C67</f>
        <v>04.02.04.15</v>
      </c>
      <c r="D82" s="31" t="str">
        <f>+RESUMEN!D67</f>
        <v>TEE PVC C-10 DE 2"</v>
      </c>
      <c r="E82" s="68" t="str">
        <f>+RESUMEN!E67</f>
        <v>UND</v>
      </c>
      <c r="F82" s="62"/>
      <c r="G82" s="62"/>
      <c r="H82" s="26"/>
      <c r="I82" s="62"/>
      <c r="J82" s="62"/>
      <c r="K82" s="62"/>
      <c r="L82" s="62"/>
      <c r="M82" s="70"/>
      <c r="N82" s="70">
        <f>+SUM(M83:M84)</f>
        <v>4</v>
      </c>
      <c r="O82" s="5"/>
    </row>
    <row r="83" spans="3:15" ht="15" customHeight="1" x14ac:dyDescent="0.3">
      <c r="C83" s="39"/>
      <c r="D83" s="64" t="s">
        <v>178</v>
      </c>
      <c r="E83" s="32" t="s">
        <v>57</v>
      </c>
      <c r="F83" s="62">
        <v>1</v>
      </c>
      <c r="G83" s="62">
        <v>3</v>
      </c>
      <c r="H83" s="26"/>
      <c r="I83" s="62"/>
      <c r="J83" s="62"/>
      <c r="K83" s="62"/>
      <c r="L83" s="62"/>
      <c r="M83" s="62">
        <f t="shared" ref="M83:M84" si="17">+PRODUCT(F83:L83)</f>
        <v>3</v>
      </c>
      <c r="N83" s="62"/>
      <c r="O83" s="5"/>
    </row>
    <row r="84" spans="3:15" ht="15" customHeight="1" x14ac:dyDescent="0.3">
      <c r="C84" s="39"/>
      <c r="D84" s="64" t="s">
        <v>179</v>
      </c>
      <c r="E84" s="32" t="s">
        <v>57</v>
      </c>
      <c r="F84" s="62">
        <v>1</v>
      </c>
      <c r="G84" s="62">
        <v>1</v>
      </c>
      <c r="H84" s="26"/>
      <c r="I84" s="62"/>
      <c r="J84" s="62"/>
      <c r="K84" s="62"/>
      <c r="L84" s="62"/>
      <c r="M84" s="62">
        <f t="shared" si="17"/>
        <v>1</v>
      </c>
      <c r="N84" s="62"/>
      <c r="O84" s="5"/>
    </row>
    <row r="85" spans="3:15" ht="15" customHeight="1" x14ac:dyDescent="0.3">
      <c r="C85" s="39"/>
      <c r="D85" s="64"/>
      <c r="E85" s="32"/>
      <c r="F85" s="62"/>
      <c r="G85" s="62"/>
      <c r="H85" s="26"/>
      <c r="I85" s="62"/>
      <c r="J85" s="62"/>
      <c r="K85" s="62"/>
      <c r="L85" s="62"/>
      <c r="M85" s="62"/>
      <c r="N85" s="62"/>
      <c r="O85" s="5"/>
    </row>
    <row r="86" spans="3:15" ht="15" customHeight="1" x14ac:dyDescent="0.3">
      <c r="C86" s="39" t="str">
        <f>+RESUMEN!C71</f>
        <v>04.02.04.19</v>
      </c>
      <c r="D86" s="31" t="str">
        <f>+RESUMEN!D71</f>
        <v>REDUCCION  DE 1 1/4" A 1/2"</v>
      </c>
      <c r="E86" s="68" t="str">
        <f>+RESUMEN!E71</f>
        <v>UND</v>
      </c>
      <c r="F86" s="62"/>
      <c r="G86" s="62"/>
      <c r="H86" s="26"/>
      <c r="I86" s="62"/>
      <c r="J86" s="62"/>
      <c r="K86" s="62"/>
      <c r="L86" s="62"/>
      <c r="M86" s="70"/>
      <c r="N86" s="70">
        <f>+SUM(M87:M88)</f>
        <v>18</v>
      </c>
      <c r="O86" s="5"/>
    </row>
    <row r="87" spans="3:15" ht="15" customHeight="1" x14ac:dyDescent="0.3">
      <c r="C87" s="39"/>
      <c r="D87" s="64" t="s">
        <v>178</v>
      </c>
      <c r="E87" s="32" t="s">
        <v>57</v>
      </c>
      <c r="F87" s="62">
        <v>1</v>
      </c>
      <c r="G87" s="62">
        <f>+G31</f>
        <v>10</v>
      </c>
      <c r="H87" s="26"/>
      <c r="I87" s="62"/>
      <c r="J87" s="62"/>
      <c r="K87" s="62"/>
      <c r="L87" s="62"/>
      <c r="M87" s="62">
        <f t="shared" ref="M87:M88" si="18">+PRODUCT(F87:L87)</f>
        <v>10</v>
      </c>
      <c r="N87" s="62"/>
      <c r="O87" s="5"/>
    </row>
    <row r="88" spans="3:15" ht="15" customHeight="1" x14ac:dyDescent="0.3">
      <c r="C88" s="39"/>
      <c r="D88" s="64" t="s">
        <v>179</v>
      </c>
      <c r="E88" s="32" t="s">
        <v>57</v>
      </c>
      <c r="F88" s="62">
        <v>1</v>
      </c>
      <c r="G88" s="62">
        <f>+G32</f>
        <v>8</v>
      </c>
      <c r="H88" s="26"/>
      <c r="I88" s="62"/>
      <c r="J88" s="62"/>
      <c r="K88" s="62"/>
      <c r="L88" s="62"/>
      <c r="M88" s="62">
        <f t="shared" si="18"/>
        <v>8</v>
      </c>
      <c r="N88" s="62"/>
      <c r="O88" s="5"/>
    </row>
    <row r="89" spans="3:15" ht="15" customHeight="1" x14ac:dyDescent="0.3">
      <c r="C89" s="39"/>
      <c r="D89" s="31"/>
      <c r="E89" s="68"/>
      <c r="F89" s="62"/>
      <c r="G89" s="62"/>
      <c r="H89" s="26"/>
      <c r="I89" s="62"/>
      <c r="J89" s="62"/>
      <c r="K89" s="62"/>
      <c r="L89" s="62"/>
      <c r="M89" s="62"/>
      <c r="N89" s="62"/>
      <c r="O89" s="5"/>
    </row>
    <row r="90" spans="3:15" ht="15" customHeight="1" x14ac:dyDescent="0.3">
      <c r="C90" s="39" t="str">
        <f>+RESUMEN!C75</f>
        <v>04.02.04.23</v>
      </c>
      <c r="D90" s="31" t="str">
        <f>+RESUMEN!D75</f>
        <v>REDUCCION  DE 2" A 1 1/4"</v>
      </c>
      <c r="E90" s="68" t="str">
        <f>+RESUMEN!E75</f>
        <v>UND</v>
      </c>
      <c r="F90" s="62"/>
      <c r="G90" s="62"/>
      <c r="H90" s="26"/>
      <c r="I90" s="62"/>
      <c r="J90" s="62"/>
      <c r="K90" s="62"/>
      <c r="L90" s="62"/>
      <c r="M90" s="70"/>
      <c r="N90" s="70">
        <f>+SUM(M91:M92)</f>
        <v>2</v>
      </c>
      <c r="O90" s="5"/>
    </row>
    <row r="91" spans="3:15" ht="15" customHeight="1" x14ac:dyDescent="0.3">
      <c r="C91" s="39"/>
      <c r="D91" s="64" t="s">
        <v>178</v>
      </c>
      <c r="E91" s="32" t="s">
        <v>57</v>
      </c>
      <c r="F91" s="62">
        <v>1</v>
      </c>
      <c r="G91" s="62">
        <f>+G35</f>
        <v>2</v>
      </c>
      <c r="H91" s="26"/>
      <c r="I91" s="62"/>
      <c r="J91" s="62"/>
      <c r="K91" s="62"/>
      <c r="L91" s="62"/>
      <c r="M91" s="62">
        <f t="shared" ref="M91" si="19">+PRODUCT(F91:L91)</f>
        <v>2</v>
      </c>
      <c r="N91" s="62"/>
      <c r="O91" s="5"/>
    </row>
    <row r="92" spans="3:15" ht="15" customHeight="1" x14ac:dyDescent="0.3">
      <c r="C92" s="39"/>
      <c r="D92" s="31"/>
      <c r="E92" s="68"/>
      <c r="F92" s="62"/>
      <c r="G92" s="62"/>
      <c r="H92" s="26"/>
      <c r="I92" s="62"/>
      <c r="J92" s="62"/>
      <c r="K92" s="62"/>
      <c r="L92" s="62"/>
      <c r="M92" s="62"/>
      <c r="N92" s="62"/>
      <c r="O92" s="5"/>
    </row>
    <row r="93" spans="3:15" s="13" customFormat="1" ht="15" customHeight="1" x14ac:dyDescent="0.3">
      <c r="C93" s="39" t="str">
        <f>+RESUMEN!C76</f>
        <v>04.02.04.24</v>
      </c>
      <c r="D93" s="31" t="str">
        <f>+RESUMEN!D76</f>
        <v>REDUCCION  DE 2" A 1 1/2"</v>
      </c>
      <c r="E93" s="68" t="str">
        <f>+RESUMEN!E76</f>
        <v>UND</v>
      </c>
      <c r="F93" s="62"/>
      <c r="G93" s="62"/>
      <c r="H93" s="26"/>
      <c r="I93" s="62"/>
      <c r="J93" s="62"/>
      <c r="K93" s="62"/>
      <c r="L93" s="62"/>
      <c r="M93" s="70"/>
      <c r="N93" s="70">
        <f>+SUM(M94:M94)</f>
        <v>1</v>
      </c>
    </row>
    <row r="94" spans="3:15" s="13" customFormat="1" ht="15" customHeight="1" x14ac:dyDescent="0.3">
      <c r="C94" s="39"/>
      <c r="D94" s="64" t="s">
        <v>179</v>
      </c>
      <c r="E94" s="32" t="s">
        <v>57</v>
      </c>
      <c r="F94" s="62">
        <v>1</v>
      </c>
      <c r="G94" s="62">
        <v>1</v>
      </c>
      <c r="H94" s="26"/>
      <c r="I94" s="62"/>
      <c r="J94" s="62"/>
      <c r="K94" s="62"/>
      <c r="L94" s="62"/>
      <c r="M94" s="62">
        <f t="shared" ref="M94" si="20">+PRODUCT(F94:L94)</f>
        <v>1</v>
      </c>
      <c r="N94" s="62"/>
    </row>
    <row r="95" spans="3:15" s="13" customFormat="1" ht="15" customHeight="1" x14ac:dyDescent="0.3">
      <c r="C95" s="39"/>
      <c r="D95" s="31"/>
      <c r="E95" s="68"/>
      <c r="F95" s="62"/>
      <c r="G95" s="62"/>
      <c r="H95" s="26"/>
      <c r="I95" s="62"/>
      <c r="J95" s="62"/>
      <c r="K95" s="62"/>
      <c r="L95" s="62"/>
      <c r="M95" s="62"/>
      <c r="N95" s="62"/>
    </row>
    <row r="96" spans="3:15" s="13" customFormat="1" ht="15" customHeight="1" x14ac:dyDescent="0.3">
      <c r="C96" s="37" t="str">
        <f>+RESUMEN!C90</f>
        <v>04.02.05</v>
      </c>
      <c r="D96" s="36" t="str">
        <f>+RESUMEN!D90</f>
        <v>VÁLVULAS</v>
      </c>
      <c r="E96" s="67"/>
      <c r="F96" s="26"/>
      <c r="G96" s="62"/>
      <c r="H96" s="26"/>
      <c r="I96" s="62"/>
      <c r="J96" s="62"/>
      <c r="K96" s="62"/>
      <c r="L96" s="62"/>
      <c r="M96" s="62"/>
      <c r="N96" s="62"/>
    </row>
    <row r="97" spans="3:14" s="13" customFormat="1" ht="15" customHeight="1" x14ac:dyDescent="0.3">
      <c r="C97" s="38" t="str">
        <f>+RESUMEN!C91</f>
        <v>04.02.05.01</v>
      </c>
      <c r="D97" s="33" t="str">
        <f>+RESUMEN!D91</f>
        <v>VÁLVULAS EN PARED (INTERIORES) Y PISO (EXTERIORES)</v>
      </c>
      <c r="E97" s="67"/>
      <c r="F97" s="26"/>
      <c r="G97" s="62"/>
      <c r="H97" s="26"/>
      <c r="I97" s="62"/>
      <c r="J97" s="62"/>
      <c r="K97" s="62"/>
      <c r="L97" s="62"/>
      <c r="M97" s="62"/>
      <c r="N97" s="62"/>
    </row>
    <row r="98" spans="3:14" s="13" customFormat="1" ht="15" customHeight="1" x14ac:dyDescent="0.3">
      <c r="C98" s="39"/>
      <c r="D98" s="31"/>
      <c r="E98" s="68"/>
      <c r="F98" s="62"/>
      <c r="G98" s="62"/>
      <c r="H98" s="26"/>
      <c r="I98" s="62"/>
      <c r="J98" s="62"/>
      <c r="K98" s="62"/>
      <c r="L98" s="62"/>
      <c r="M98" s="62"/>
      <c r="N98" s="62"/>
    </row>
    <row r="99" spans="3:14" s="13" customFormat="1" ht="15" customHeight="1" x14ac:dyDescent="0.3">
      <c r="C99" s="39" t="str">
        <f>+RESUMEN!C95</f>
        <v>04.02.05.01.04</v>
      </c>
      <c r="D99" s="31" t="str">
        <f>+RESUMEN!D95</f>
        <v>VALVULA ESFERICA DE BRONCE PESADA DE 1 1/4"</v>
      </c>
      <c r="E99" s="68" t="str">
        <f>+RESUMEN!E95</f>
        <v>UND</v>
      </c>
      <c r="F99" s="62"/>
      <c r="G99" s="62"/>
      <c r="H99" s="26"/>
      <c r="I99" s="62"/>
      <c r="J99" s="62"/>
      <c r="K99" s="62"/>
      <c r="L99" s="62"/>
      <c r="M99" s="70"/>
      <c r="N99" s="70">
        <f>+SUM(M100:M101)</f>
        <v>8</v>
      </c>
    </row>
    <row r="100" spans="3:14" s="13" customFormat="1" ht="15" customHeight="1" x14ac:dyDescent="0.3">
      <c r="C100" s="39"/>
      <c r="D100" s="64" t="s">
        <v>178</v>
      </c>
      <c r="E100" s="32" t="s">
        <v>57</v>
      </c>
      <c r="F100" s="62">
        <v>1</v>
      </c>
      <c r="G100" s="62">
        <v>6</v>
      </c>
      <c r="H100" s="26"/>
      <c r="I100" s="62"/>
      <c r="J100" s="62"/>
      <c r="K100" s="62"/>
      <c r="L100" s="62"/>
      <c r="M100" s="62">
        <f t="shared" ref="M100" si="21">+PRODUCT(F100:L100)</f>
        <v>6</v>
      </c>
      <c r="N100" s="62"/>
    </row>
    <row r="101" spans="3:14" s="13" customFormat="1" ht="15" customHeight="1" x14ac:dyDescent="0.3">
      <c r="C101" s="39"/>
      <c r="D101" s="64" t="s">
        <v>179</v>
      </c>
      <c r="E101" s="32" t="s">
        <v>57</v>
      </c>
      <c r="F101" s="62">
        <v>1</v>
      </c>
      <c r="G101" s="62">
        <v>2</v>
      </c>
      <c r="H101" s="26"/>
      <c r="I101" s="62"/>
      <c r="J101" s="62"/>
      <c r="K101" s="62"/>
      <c r="L101" s="62"/>
      <c r="M101" s="62">
        <f>+PRODUCT(F101:L101)</f>
        <v>2</v>
      </c>
      <c r="N101" s="62"/>
    </row>
    <row r="102" spans="3:14" s="13" customFormat="1" ht="15" customHeight="1" x14ac:dyDescent="0.3">
      <c r="C102" s="39"/>
      <c r="D102" s="31"/>
      <c r="E102" s="68"/>
      <c r="F102" s="62"/>
      <c r="G102" s="62"/>
      <c r="H102" s="26"/>
      <c r="I102" s="62"/>
      <c r="J102" s="62"/>
      <c r="K102" s="62"/>
      <c r="L102" s="62"/>
      <c r="M102" s="62"/>
      <c r="N102" s="62"/>
    </row>
    <row r="103" spans="3:14" s="13" customFormat="1" ht="15" customHeight="1" x14ac:dyDescent="0.3">
      <c r="C103" s="39"/>
      <c r="D103" s="79" t="s">
        <v>162</v>
      </c>
      <c r="E103" s="32"/>
      <c r="F103" s="62"/>
      <c r="G103" s="62"/>
      <c r="H103" s="26"/>
      <c r="I103" s="62"/>
      <c r="J103" s="62"/>
      <c r="K103" s="62"/>
      <c r="L103" s="62"/>
      <c r="M103" s="62"/>
      <c r="N103" s="62"/>
    </row>
    <row r="104" spans="3:14" s="13" customFormat="1" ht="15" customHeight="1" x14ac:dyDescent="0.3">
      <c r="C104" s="39"/>
      <c r="D104" s="78" t="s">
        <v>168</v>
      </c>
      <c r="E104" s="32" t="s">
        <v>57</v>
      </c>
      <c r="F104" s="62">
        <f>+N99</f>
        <v>8</v>
      </c>
      <c r="G104" s="62"/>
      <c r="H104" s="26"/>
      <c r="I104" s="62"/>
      <c r="J104" s="62"/>
      <c r="K104" s="62"/>
      <c r="L104" s="62"/>
      <c r="M104" s="62"/>
      <c r="N104" s="62"/>
    </row>
    <row r="105" spans="3:14" s="13" customFormat="1" ht="15" customHeight="1" x14ac:dyDescent="0.3">
      <c r="C105" s="39"/>
      <c r="D105" s="78" t="s">
        <v>169</v>
      </c>
      <c r="E105" s="32" t="s">
        <v>57</v>
      </c>
      <c r="F105" s="62">
        <f>2*N99</f>
        <v>16</v>
      </c>
      <c r="G105" s="62"/>
      <c r="H105" s="26"/>
      <c r="I105" s="62"/>
      <c r="J105" s="62"/>
      <c r="K105" s="62"/>
      <c r="L105" s="62"/>
      <c r="M105" s="62"/>
      <c r="N105" s="62"/>
    </row>
    <row r="106" spans="3:14" s="13" customFormat="1" ht="15" customHeight="1" x14ac:dyDescent="0.3">
      <c r="C106" s="39"/>
      <c r="D106" s="78" t="s">
        <v>170</v>
      </c>
      <c r="E106" s="32" t="s">
        <v>57</v>
      </c>
      <c r="F106" s="62">
        <f>2*N99</f>
        <v>16</v>
      </c>
      <c r="G106" s="62"/>
      <c r="H106" s="26"/>
      <c r="I106" s="62"/>
      <c r="J106" s="62"/>
      <c r="K106" s="62"/>
      <c r="L106" s="62"/>
      <c r="M106" s="62"/>
      <c r="N106" s="62"/>
    </row>
    <row r="107" spans="3:14" s="13" customFormat="1" ht="15" customHeight="1" x14ac:dyDescent="0.3">
      <c r="C107" s="39"/>
      <c r="D107" s="78" t="s">
        <v>171</v>
      </c>
      <c r="E107" s="32" t="s">
        <v>57</v>
      </c>
      <c r="F107" s="62">
        <f>2*N99</f>
        <v>16</v>
      </c>
      <c r="G107" s="62"/>
      <c r="H107" s="26"/>
      <c r="I107" s="62"/>
      <c r="J107" s="62"/>
      <c r="K107" s="62"/>
      <c r="L107" s="62"/>
      <c r="M107" s="62"/>
      <c r="N107" s="62"/>
    </row>
    <row r="108" spans="3:14" s="13" customFormat="1" ht="15" customHeight="1" x14ac:dyDescent="0.3">
      <c r="C108" s="39"/>
      <c r="D108" s="78" t="s">
        <v>172</v>
      </c>
      <c r="E108" s="32" t="s">
        <v>57</v>
      </c>
      <c r="F108" s="62">
        <f>4*N99</f>
        <v>32</v>
      </c>
      <c r="G108" s="62"/>
      <c r="H108" s="26"/>
      <c r="I108" s="62"/>
      <c r="J108" s="62"/>
      <c r="K108" s="62"/>
      <c r="L108" s="62"/>
      <c r="M108" s="62"/>
      <c r="N108" s="62"/>
    </row>
    <row r="109" spans="3:14" s="13" customFormat="1" ht="15" customHeight="1" x14ac:dyDescent="0.3">
      <c r="C109" s="39"/>
      <c r="D109" s="78"/>
      <c r="E109" s="32"/>
      <c r="F109" s="62"/>
      <c r="G109" s="62"/>
      <c r="H109" s="26"/>
      <c r="I109" s="62"/>
      <c r="J109" s="62"/>
      <c r="K109" s="62"/>
      <c r="L109" s="62"/>
      <c r="M109" s="62"/>
      <c r="N109" s="62"/>
    </row>
    <row r="110" spans="3:14" s="13" customFormat="1" ht="15" customHeight="1" x14ac:dyDescent="0.3">
      <c r="C110" s="39" t="str">
        <f>+RESUMEN!C97</f>
        <v>04.02.05.01.06</v>
      </c>
      <c r="D110" s="31" t="str">
        <f>+RESUMEN!D97</f>
        <v>VALVULA ESFERICA DE BRONCE PESADA DE 2"</v>
      </c>
      <c r="E110" s="68" t="str">
        <f>+RESUMEN!E97</f>
        <v>UND</v>
      </c>
      <c r="F110" s="62"/>
      <c r="G110" s="62"/>
      <c r="H110" s="26"/>
      <c r="I110" s="62"/>
      <c r="J110" s="62"/>
      <c r="K110" s="62"/>
      <c r="L110" s="62"/>
      <c r="M110" s="70"/>
      <c r="N110" s="70">
        <f>+SUM(M111:M111)</f>
        <v>1</v>
      </c>
    </row>
    <row r="111" spans="3:14" s="13" customFormat="1" ht="15" customHeight="1" x14ac:dyDescent="0.3">
      <c r="C111" s="39"/>
      <c r="D111" s="64" t="s">
        <v>179</v>
      </c>
      <c r="E111" s="32" t="s">
        <v>57</v>
      </c>
      <c r="F111" s="62">
        <v>1</v>
      </c>
      <c r="G111" s="62">
        <v>1</v>
      </c>
      <c r="H111" s="26"/>
      <c r="I111" s="62"/>
      <c r="J111" s="62"/>
      <c r="K111" s="62"/>
      <c r="L111" s="62"/>
      <c r="M111" s="62">
        <f t="shared" ref="M111" si="22">+PRODUCT(F111:L111)</f>
        <v>1</v>
      </c>
      <c r="N111" s="62"/>
    </row>
    <row r="112" spans="3:14" s="13" customFormat="1" ht="15" customHeight="1" x14ac:dyDescent="0.3">
      <c r="C112" s="39"/>
      <c r="D112" s="64"/>
      <c r="E112" s="32"/>
      <c r="F112" s="62"/>
      <c r="G112" s="62"/>
      <c r="H112" s="26"/>
      <c r="I112" s="62"/>
      <c r="J112" s="62"/>
      <c r="K112" s="62"/>
      <c r="L112" s="62"/>
      <c r="M112" s="62"/>
      <c r="N112" s="62"/>
    </row>
    <row r="113" spans="3:14" s="13" customFormat="1" ht="15" customHeight="1" x14ac:dyDescent="0.3">
      <c r="C113" s="39"/>
      <c r="D113" s="79" t="s">
        <v>162</v>
      </c>
      <c r="E113" s="32"/>
      <c r="F113" s="62"/>
      <c r="G113" s="62"/>
      <c r="H113" s="26"/>
      <c r="I113" s="62"/>
      <c r="J113" s="62"/>
      <c r="K113" s="62"/>
      <c r="L113" s="62"/>
      <c r="M113" s="62"/>
      <c r="N113" s="62"/>
    </row>
    <row r="114" spans="3:14" s="13" customFormat="1" ht="15" customHeight="1" x14ac:dyDescent="0.3">
      <c r="C114" s="39"/>
      <c r="D114" s="78" t="s">
        <v>173</v>
      </c>
      <c r="E114" s="32" t="s">
        <v>57</v>
      </c>
      <c r="F114" s="62">
        <f>+N110</f>
        <v>1</v>
      </c>
      <c r="G114" s="62"/>
      <c r="H114" s="26"/>
      <c r="I114" s="62"/>
      <c r="J114" s="62"/>
      <c r="K114" s="62"/>
      <c r="L114" s="62"/>
      <c r="M114" s="62"/>
      <c r="N114" s="62"/>
    </row>
    <row r="115" spans="3:14" s="13" customFormat="1" ht="15" customHeight="1" x14ac:dyDescent="0.3">
      <c r="C115" s="39"/>
      <c r="D115" s="78" t="s">
        <v>174</v>
      </c>
      <c r="E115" s="32" t="s">
        <v>57</v>
      </c>
      <c r="F115" s="62">
        <f>2*N110</f>
        <v>2</v>
      </c>
      <c r="G115" s="62"/>
      <c r="H115" s="26"/>
      <c r="I115" s="62"/>
      <c r="J115" s="62"/>
      <c r="K115" s="62"/>
      <c r="L115" s="62"/>
      <c r="M115" s="62"/>
      <c r="N115" s="62"/>
    </row>
    <row r="116" spans="3:14" s="13" customFormat="1" ht="15" customHeight="1" x14ac:dyDescent="0.3">
      <c r="C116" s="39"/>
      <c r="D116" s="78" t="s">
        <v>175</v>
      </c>
      <c r="E116" s="32" t="s">
        <v>57</v>
      </c>
      <c r="F116" s="62">
        <f>2*N110</f>
        <v>2</v>
      </c>
      <c r="G116" s="62"/>
      <c r="H116" s="26"/>
      <c r="I116" s="62"/>
      <c r="J116" s="62"/>
      <c r="K116" s="62"/>
      <c r="L116" s="62"/>
      <c r="M116" s="62"/>
      <c r="N116" s="62"/>
    </row>
    <row r="117" spans="3:14" s="13" customFormat="1" ht="15" customHeight="1" x14ac:dyDescent="0.3">
      <c r="C117" s="39"/>
      <c r="D117" s="78" t="s">
        <v>176</v>
      </c>
      <c r="E117" s="32" t="s">
        <v>57</v>
      </c>
      <c r="F117" s="62">
        <f>2*N110</f>
        <v>2</v>
      </c>
      <c r="G117" s="62"/>
      <c r="H117" s="26"/>
      <c r="I117" s="62"/>
      <c r="J117" s="62"/>
      <c r="K117" s="62"/>
      <c r="L117" s="62"/>
      <c r="M117" s="62"/>
      <c r="N117" s="62"/>
    </row>
    <row r="118" spans="3:14" s="13" customFormat="1" ht="15" customHeight="1" x14ac:dyDescent="0.3">
      <c r="C118" s="39"/>
      <c r="D118" s="78"/>
      <c r="E118" s="32"/>
      <c r="F118" s="62"/>
      <c r="G118" s="62"/>
      <c r="H118" s="26"/>
      <c r="I118" s="62"/>
      <c r="J118" s="62"/>
      <c r="K118" s="62"/>
      <c r="L118" s="62"/>
      <c r="M118" s="62"/>
      <c r="N118" s="62"/>
    </row>
    <row r="119" spans="3:14" s="13" customFormat="1" ht="15" customHeight="1" x14ac:dyDescent="0.3">
      <c r="C119" s="39"/>
      <c r="D119" s="64"/>
      <c r="E119" s="32"/>
      <c r="F119" s="62"/>
      <c r="G119" s="62"/>
      <c r="H119" s="26"/>
      <c r="I119" s="62"/>
      <c r="J119" s="62"/>
      <c r="K119" s="62"/>
      <c r="L119" s="62"/>
      <c r="M119" s="62"/>
      <c r="N119" s="62"/>
    </row>
    <row r="120" spans="3:14" s="13" customFormat="1" ht="15" customHeight="1" x14ac:dyDescent="0.3">
      <c r="C120" s="39"/>
      <c r="D120" s="31"/>
      <c r="E120" s="68"/>
      <c r="F120" s="62"/>
      <c r="G120" s="62"/>
      <c r="H120" s="26"/>
      <c r="I120" s="62"/>
      <c r="J120" s="62"/>
      <c r="K120" s="62"/>
      <c r="L120" s="62"/>
      <c r="M120" s="62"/>
      <c r="N120" s="62"/>
    </row>
    <row r="121" spans="3:14" s="13" customFormat="1" ht="15" customHeight="1" x14ac:dyDescent="0.3">
      <c r="C121" s="39" t="str">
        <f>+RESUMEN!C101</f>
        <v>04.02.05.01.10</v>
      </c>
      <c r="D121" s="31" t="str">
        <f>+RESUMEN!D101</f>
        <v>CAJA PARA VALVULA EN PARED, NICHO DE MAYOLICA Y TAPA METALICA</v>
      </c>
      <c r="E121" s="68" t="str">
        <f>+RESUMEN!E101</f>
        <v>UND</v>
      </c>
      <c r="F121" s="62">
        <v>1</v>
      </c>
      <c r="G121" s="62">
        <f>+N99+N110</f>
        <v>9</v>
      </c>
      <c r="H121" s="26"/>
      <c r="I121" s="62"/>
      <c r="J121" s="62"/>
      <c r="K121" s="62"/>
      <c r="L121" s="62"/>
      <c r="M121" s="62">
        <f t="shared" ref="M121" si="23">+PRODUCT(F121:L121)</f>
        <v>9</v>
      </c>
      <c r="N121" s="70">
        <f>+SUM(M121)</f>
        <v>9</v>
      </c>
    </row>
    <row r="122" spans="3:14" s="13" customFormat="1" ht="15" customHeight="1" x14ac:dyDescent="0.3">
      <c r="C122" s="39"/>
      <c r="D122" s="31"/>
      <c r="E122" s="68"/>
      <c r="F122" s="62"/>
      <c r="G122" s="62"/>
      <c r="H122" s="26"/>
      <c r="I122" s="62"/>
      <c r="J122" s="62"/>
      <c r="K122" s="62"/>
      <c r="L122" s="62"/>
      <c r="M122" s="62"/>
      <c r="N122" s="62"/>
    </row>
    <row r="123" spans="3:14" s="13" customFormat="1" ht="15" customHeight="1" x14ac:dyDescent="0.3">
      <c r="C123" s="35" t="str">
        <f>+RESUMEN!C103</f>
        <v>04.03</v>
      </c>
      <c r="D123" s="25" t="str">
        <f>+RESUMEN!D103</f>
        <v xml:space="preserve">SISTEMA DE AGUA CALIENTE </v>
      </c>
      <c r="E123" s="68"/>
      <c r="F123" s="62"/>
      <c r="G123" s="62"/>
      <c r="H123" s="26"/>
      <c r="I123" s="62"/>
      <c r="J123" s="62"/>
      <c r="K123" s="62"/>
      <c r="L123" s="62"/>
      <c r="M123" s="62"/>
      <c r="N123" s="62"/>
    </row>
    <row r="124" spans="3:14" s="13" customFormat="1" ht="15" customHeight="1" x14ac:dyDescent="0.3">
      <c r="C124" s="37" t="str">
        <f>+RESUMEN!C104</f>
        <v>04.03.01</v>
      </c>
      <c r="D124" s="36" t="str">
        <f>+RESUMEN!D104</f>
        <v>SALIDAS DE AGUA CALIENTE</v>
      </c>
      <c r="E124" s="68"/>
      <c r="F124" s="62"/>
      <c r="G124" s="62"/>
      <c r="H124" s="26"/>
      <c r="I124" s="62"/>
      <c r="J124" s="62"/>
      <c r="K124" s="62"/>
      <c r="L124" s="62"/>
      <c r="M124" s="62"/>
      <c r="N124" s="62"/>
    </row>
    <row r="125" spans="3:14" s="13" customFormat="1" ht="15" customHeight="1" x14ac:dyDescent="0.3">
      <c r="C125" s="39" t="str">
        <f>+RESUMEN!C105</f>
        <v>04.03.01.01</v>
      </c>
      <c r="D125" s="39" t="str">
        <f>+RESUMEN!D105</f>
        <v>SALIDA AGUA CALIENTE CON TUBERIA DE CPVC TIPO L 1/2" NTP 399.072</v>
      </c>
      <c r="E125" s="68" t="str">
        <f>+RESUMEN!E105</f>
        <v>PTO</v>
      </c>
      <c r="F125" s="62"/>
      <c r="G125" s="62"/>
      <c r="H125" s="26"/>
      <c r="I125" s="62"/>
      <c r="J125" s="62"/>
      <c r="K125" s="62"/>
      <c r="L125" s="62"/>
      <c r="M125" s="70"/>
      <c r="N125" s="70">
        <f>+SUM(M126:M126)</f>
        <v>4</v>
      </c>
    </row>
    <row r="126" spans="3:14" s="13" customFormat="1" ht="15" customHeight="1" x14ac:dyDescent="0.3">
      <c r="C126" s="39"/>
      <c r="D126" s="64" t="s">
        <v>179</v>
      </c>
      <c r="E126" s="32" t="s">
        <v>57</v>
      </c>
      <c r="F126" s="62">
        <v>1</v>
      </c>
      <c r="G126" s="62">
        <v>4</v>
      </c>
      <c r="H126" s="26"/>
      <c r="I126" s="62"/>
      <c r="J126" s="62"/>
      <c r="K126" s="62"/>
      <c r="L126" s="62"/>
      <c r="M126" s="62">
        <f t="shared" ref="M126" si="24">+PRODUCT(F126:L126)</f>
        <v>4</v>
      </c>
      <c r="N126" s="62"/>
    </row>
    <row r="127" spans="3:14" s="13" customFormat="1" ht="15" customHeight="1" x14ac:dyDescent="0.3">
      <c r="C127" s="39"/>
      <c r="D127" s="39"/>
      <c r="E127" s="68"/>
      <c r="F127" s="62"/>
      <c r="G127" s="62"/>
      <c r="H127" s="26"/>
      <c r="I127" s="62"/>
      <c r="J127" s="62"/>
      <c r="K127" s="62"/>
      <c r="L127" s="62"/>
      <c r="M127" s="62"/>
      <c r="N127" s="62"/>
    </row>
    <row r="128" spans="3:14" s="13" customFormat="1" ht="15" customHeight="1" x14ac:dyDescent="0.3">
      <c r="C128" s="37" t="str">
        <f>+RESUMEN!C106</f>
        <v>04.03.02</v>
      </c>
      <c r="D128" s="36" t="str">
        <f>+RESUMEN!D106</f>
        <v>REDES DE DISTRIBUCION DE AGUA CALIENTE</v>
      </c>
      <c r="E128" s="68"/>
      <c r="F128" s="62"/>
      <c r="G128" s="62"/>
      <c r="H128" s="26"/>
      <c r="I128" s="62"/>
      <c r="J128" s="62"/>
      <c r="K128" s="62"/>
      <c r="L128" s="62"/>
      <c r="M128" s="62"/>
      <c r="N128" s="62"/>
    </row>
    <row r="129" spans="3:14" s="13" customFormat="1" ht="15" customHeight="1" x14ac:dyDescent="0.3">
      <c r="C129" s="39" t="str">
        <f>+RESUMEN!C107</f>
        <v>04.03.02.01</v>
      </c>
      <c r="D129" s="39" t="str">
        <f>+RESUMEN!D107</f>
        <v>TUBERIA DE CPVC TIPO L 1/2" NTP 399.072</v>
      </c>
      <c r="E129" s="68" t="str">
        <f>+RESUMEN!E107</f>
        <v>ML</v>
      </c>
      <c r="F129" s="62"/>
      <c r="G129" s="62"/>
      <c r="H129" s="26"/>
      <c r="I129" s="62"/>
      <c r="J129" s="62"/>
      <c r="K129" s="62"/>
      <c r="L129" s="62"/>
      <c r="M129" s="70"/>
      <c r="N129" s="70">
        <f>+SUM(M130:M130)</f>
        <v>19</v>
      </c>
    </row>
    <row r="130" spans="3:14" s="13" customFormat="1" ht="15" customHeight="1" x14ac:dyDescent="0.3">
      <c r="C130" s="39"/>
      <c r="D130" s="64" t="s">
        <v>179</v>
      </c>
      <c r="E130" s="32" t="s">
        <v>53</v>
      </c>
      <c r="F130" s="62">
        <v>1</v>
      </c>
      <c r="G130" s="62"/>
      <c r="H130" s="62">
        <v>19</v>
      </c>
      <c r="I130" s="62"/>
      <c r="J130" s="62"/>
      <c r="K130" s="62"/>
      <c r="L130" s="62"/>
      <c r="M130" s="62">
        <f t="shared" ref="M130" si="25">+PRODUCT(F130:L130)</f>
        <v>19</v>
      </c>
      <c r="N130" s="62"/>
    </row>
    <row r="131" spans="3:14" s="13" customFormat="1" ht="15" customHeight="1" x14ac:dyDescent="0.3">
      <c r="C131" s="39"/>
      <c r="D131" s="39"/>
      <c r="E131" s="68"/>
      <c r="F131" s="62"/>
      <c r="G131" s="62"/>
      <c r="H131" s="26"/>
      <c r="I131" s="62"/>
      <c r="J131" s="62"/>
      <c r="K131" s="62"/>
      <c r="L131" s="62"/>
      <c r="M131" s="62"/>
      <c r="N131" s="62"/>
    </row>
    <row r="132" spans="3:14" s="13" customFormat="1" ht="15" customHeight="1" x14ac:dyDescent="0.3">
      <c r="C132" s="37" t="str">
        <f>+RESUMEN!C108</f>
        <v>04.03.03</v>
      </c>
      <c r="D132" s="36" t="str">
        <f>+RESUMEN!D108</f>
        <v xml:space="preserve"> ACCESORIOS DE REDES DE AGUA CALIENTE</v>
      </c>
      <c r="E132" s="68"/>
      <c r="F132" s="62"/>
      <c r="G132" s="62"/>
      <c r="H132" s="26"/>
      <c r="I132" s="62"/>
      <c r="J132" s="62"/>
      <c r="K132" s="62"/>
      <c r="L132" s="62"/>
      <c r="M132" s="62"/>
      <c r="N132" s="62"/>
    </row>
    <row r="133" spans="3:14" s="13" customFormat="1" ht="15" customHeight="1" x14ac:dyDescent="0.3">
      <c r="C133" s="39" t="str">
        <f>+RESUMEN!C109</f>
        <v>04.03.03.01</v>
      </c>
      <c r="D133" s="39" t="str">
        <f>+RESUMEN!D109</f>
        <v>CODO DE CPVC 1/2" x 90º</v>
      </c>
      <c r="E133" s="68" t="str">
        <f>+RESUMEN!E109</f>
        <v>UND</v>
      </c>
      <c r="F133" s="62"/>
      <c r="G133" s="62"/>
      <c r="H133" s="26"/>
      <c r="I133" s="62"/>
      <c r="J133" s="62"/>
      <c r="K133" s="62"/>
      <c r="L133" s="62"/>
      <c r="M133" s="70"/>
      <c r="N133" s="70">
        <f>+SUM(M134:M134)</f>
        <v>12</v>
      </c>
    </row>
    <row r="134" spans="3:14" s="13" customFormat="1" ht="15" customHeight="1" x14ac:dyDescent="0.3">
      <c r="C134" s="39"/>
      <c r="D134" s="64" t="s">
        <v>179</v>
      </c>
      <c r="E134" s="32" t="s">
        <v>57</v>
      </c>
      <c r="F134" s="62">
        <v>1</v>
      </c>
      <c r="G134" s="62">
        <v>12</v>
      </c>
      <c r="H134" s="26"/>
      <c r="I134" s="62"/>
      <c r="J134" s="62"/>
      <c r="K134" s="62"/>
      <c r="L134" s="62"/>
      <c r="M134" s="62">
        <f t="shared" ref="M134" si="26">+PRODUCT(F134:L134)</f>
        <v>12</v>
      </c>
      <c r="N134" s="62"/>
    </row>
    <row r="135" spans="3:14" s="13" customFormat="1" ht="15" customHeight="1" x14ac:dyDescent="0.3">
      <c r="C135" s="39"/>
      <c r="D135" s="39"/>
      <c r="E135" s="68"/>
      <c r="F135" s="62"/>
      <c r="G135" s="62"/>
      <c r="H135" s="26"/>
      <c r="I135" s="62"/>
      <c r="J135" s="62"/>
      <c r="K135" s="62"/>
      <c r="L135" s="62"/>
      <c r="M135" s="62"/>
      <c r="N135" s="62"/>
    </row>
    <row r="136" spans="3:14" s="13" customFormat="1" ht="15" customHeight="1" x14ac:dyDescent="0.3">
      <c r="C136" s="39" t="str">
        <f>+RESUMEN!C110</f>
        <v>04.03.03.02</v>
      </c>
      <c r="D136" s="39" t="str">
        <f>+RESUMEN!D110</f>
        <v>TEE DE CPVC 1/2"</v>
      </c>
      <c r="E136" s="68" t="str">
        <f>+RESUMEN!E110</f>
        <v>UND</v>
      </c>
      <c r="F136" s="62"/>
      <c r="G136" s="62"/>
      <c r="H136" s="26"/>
      <c r="I136" s="62"/>
      <c r="J136" s="62"/>
      <c r="K136" s="62"/>
      <c r="L136" s="62"/>
      <c r="M136" s="70"/>
      <c r="N136" s="70">
        <f>+SUM(M137:M137)</f>
        <v>1</v>
      </c>
    </row>
    <row r="137" spans="3:14" s="13" customFormat="1" ht="15" customHeight="1" x14ac:dyDescent="0.3">
      <c r="C137" s="39"/>
      <c r="D137" s="64" t="s">
        <v>179</v>
      </c>
      <c r="E137" s="32" t="s">
        <v>57</v>
      </c>
      <c r="F137" s="62">
        <v>1</v>
      </c>
      <c r="G137" s="62">
        <v>1</v>
      </c>
      <c r="H137" s="26"/>
      <c r="I137" s="62"/>
      <c r="J137" s="62"/>
      <c r="K137" s="62"/>
      <c r="L137" s="62"/>
      <c r="M137" s="62">
        <f t="shared" ref="M137" si="27">+PRODUCT(F137:L137)</f>
        <v>1</v>
      </c>
      <c r="N137" s="62"/>
    </row>
    <row r="138" spans="3:14" s="13" customFormat="1" ht="15" customHeight="1" x14ac:dyDescent="0.3">
      <c r="C138" s="39"/>
      <c r="D138" s="39"/>
      <c r="E138" s="68"/>
      <c r="F138" s="62"/>
      <c r="G138" s="62"/>
      <c r="H138" s="26"/>
      <c r="I138" s="62"/>
      <c r="J138" s="62"/>
      <c r="K138" s="62"/>
      <c r="L138" s="62"/>
      <c r="M138" s="62"/>
      <c r="N138" s="62"/>
    </row>
    <row r="139" spans="3:14" s="13" customFormat="1" ht="15" customHeight="1" x14ac:dyDescent="0.3">
      <c r="C139" s="37" t="str">
        <f>+RESUMEN!C111</f>
        <v>04.03.04</v>
      </c>
      <c r="D139" s="36" t="str">
        <f>+RESUMEN!D111</f>
        <v>VALVULAS</v>
      </c>
      <c r="E139" s="68"/>
      <c r="F139" s="62"/>
      <c r="G139" s="62"/>
      <c r="H139" s="26"/>
      <c r="I139" s="62"/>
      <c r="J139" s="62"/>
      <c r="K139" s="62"/>
      <c r="L139" s="62"/>
      <c r="M139" s="62"/>
      <c r="N139" s="62"/>
    </row>
    <row r="140" spans="3:14" s="13" customFormat="1" ht="15" customHeight="1" x14ac:dyDescent="0.3">
      <c r="C140" s="39" t="str">
        <f>+RESUMEN!C112</f>
        <v>04.03.04.01</v>
      </c>
      <c r="D140" s="39" t="str">
        <f>+RESUMEN!D112</f>
        <v>VALVULA ESFERICA DE BRONCE - PN16 (DE 1/4 DE GIRO) Ø1/2"</v>
      </c>
      <c r="E140" s="68" t="str">
        <f>+RESUMEN!E112</f>
        <v>UND</v>
      </c>
      <c r="F140" s="62"/>
      <c r="G140" s="62"/>
      <c r="H140" s="26"/>
      <c r="I140" s="62"/>
      <c r="J140" s="62"/>
      <c r="K140" s="62"/>
      <c r="L140" s="62"/>
      <c r="M140" s="70"/>
      <c r="N140" s="70">
        <f>+SUM(M141:M141)</f>
        <v>2</v>
      </c>
    </row>
    <row r="141" spans="3:14" s="13" customFormat="1" ht="15" customHeight="1" x14ac:dyDescent="0.3">
      <c r="C141" s="39"/>
      <c r="D141" s="64" t="s">
        <v>179</v>
      </c>
      <c r="E141" s="32" t="s">
        <v>57</v>
      </c>
      <c r="F141" s="62">
        <v>1</v>
      </c>
      <c r="G141" s="62">
        <v>2</v>
      </c>
      <c r="H141" s="26"/>
      <c r="I141" s="62"/>
      <c r="J141" s="62"/>
      <c r="K141" s="62"/>
      <c r="L141" s="62"/>
      <c r="M141" s="62">
        <f t="shared" ref="M141" si="28">+PRODUCT(F141:L141)</f>
        <v>2</v>
      </c>
      <c r="N141" s="62"/>
    </row>
    <row r="142" spans="3:14" s="13" customFormat="1" ht="15" customHeight="1" x14ac:dyDescent="0.3">
      <c r="C142" s="39"/>
      <c r="D142" s="39"/>
      <c r="E142" s="68"/>
      <c r="F142" s="62"/>
      <c r="G142" s="62"/>
      <c r="H142" s="26"/>
      <c r="I142" s="62"/>
      <c r="J142" s="62"/>
      <c r="K142" s="62"/>
      <c r="L142" s="62"/>
      <c r="M142" s="62"/>
      <c r="N142" s="62"/>
    </row>
    <row r="143" spans="3:14" s="13" customFormat="1" ht="15" customHeight="1" x14ac:dyDescent="0.3">
      <c r="C143" s="39" t="str">
        <f>+RESUMEN!C113</f>
        <v>04.03.04.02</v>
      </c>
      <c r="D143" s="39" t="str">
        <f>+RESUMEN!D113</f>
        <v>CAJA P/VALVULAS 25 X 25 CM</v>
      </c>
      <c r="E143" s="68" t="str">
        <f>+RESUMEN!E113</f>
        <v>UND</v>
      </c>
      <c r="F143" s="62"/>
      <c r="G143" s="62"/>
      <c r="H143" s="26"/>
      <c r="I143" s="62"/>
      <c r="J143" s="62"/>
      <c r="K143" s="62"/>
      <c r="L143" s="62"/>
      <c r="M143" s="70"/>
      <c r="N143" s="70">
        <f>+SUM(M144:M144)</f>
        <v>2</v>
      </c>
    </row>
    <row r="144" spans="3:14" s="13" customFormat="1" ht="15" customHeight="1" x14ac:dyDescent="0.3">
      <c r="C144" s="39"/>
      <c r="D144" s="64" t="s">
        <v>179</v>
      </c>
      <c r="E144" s="32" t="s">
        <v>57</v>
      </c>
      <c r="F144" s="62">
        <v>1</v>
      </c>
      <c r="G144" s="62">
        <f>+N140</f>
        <v>2</v>
      </c>
      <c r="H144" s="26"/>
      <c r="I144" s="62"/>
      <c r="J144" s="62"/>
      <c r="K144" s="62"/>
      <c r="L144" s="62"/>
      <c r="M144" s="62">
        <f t="shared" ref="M144" si="29">+PRODUCT(F144:L144)</f>
        <v>2</v>
      </c>
      <c r="N144" s="62"/>
    </row>
    <row r="145" spans="3:14" s="13" customFormat="1" ht="15" customHeight="1" x14ac:dyDescent="0.3">
      <c r="C145" s="39"/>
      <c r="D145" s="39"/>
      <c r="E145" s="68"/>
      <c r="F145" s="62"/>
      <c r="G145" s="62"/>
      <c r="H145" s="26"/>
      <c r="I145" s="62"/>
      <c r="J145" s="62"/>
      <c r="K145" s="62"/>
      <c r="L145" s="62"/>
      <c r="M145" s="62"/>
      <c r="N145" s="62"/>
    </row>
    <row r="146" spans="3:14" s="13" customFormat="1" ht="15" customHeight="1" x14ac:dyDescent="0.3">
      <c r="C146" s="37" t="str">
        <f>+RESUMEN!C114</f>
        <v>04.03.05</v>
      </c>
      <c r="D146" s="36" t="str">
        <f>+RESUMEN!D114</f>
        <v>PRUEBAS HIDRAULICAS</v>
      </c>
      <c r="E146" s="68"/>
      <c r="F146" s="62"/>
      <c r="G146" s="62"/>
      <c r="H146" s="26"/>
      <c r="I146" s="62"/>
      <c r="J146" s="62"/>
      <c r="K146" s="62"/>
      <c r="L146" s="62"/>
      <c r="M146" s="62"/>
      <c r="N146" s="62"/>
    </row>
    <row r="147" spans="3:14" s="13" customFormat="1" ht="15" customHeight="1" x14ac:dyDescent="0.3">
      <c r="C147" s="39" t="str">
        <f>+RESUMEN!C115</f>
        <v>04.03.05.01</v>
      </c>
      <c r="D147" s="39" t="str">
        <f>+RESUMEN!D115</f>
        <v>PRUEBA HIDRAULICA DE AGUA CALIENTE</v>
      </c>
      <c r="E147" s="68" t="str">
        <f>+RESUMEN!E115</f>
        <v>ML</v>
      </c>
      <c r="F147" s="62"/>
      <c r="G147" s="62"/>
      <c r="H147" s="26"/>
      <c r="I147" s="62"/>
      <c r="J147" s="62"/>
      <c r="K147" s="62"/>
      <c r="L147" s="62"/>
      <c r="M147" s="70"/>
      <c r="N147" s="70">
        <f>+SUM(M148:M148)</f>
        <v>19</v>
      </c>
    </row>
    <row r="148" spans="3:14" s="13" customFormat="1" ht="15" customHeight="1" x14ac:dyDescent="0.3">
      <c r="C148" s="39"/>
      <c r="D148" s="64" t="s">
        <v>179</v>
      </c>
      <c r="E148" s="32" t="s">
        <v>53</v>
      </c>
      <c r="F148" s="62">
        <v>1</v>
      </c>
      <c r="G148" s="62"/>
      <c r="H148" s="62">
        <f>+N129</f>
        <v>19</v>
      </c>
      <c r="I148" s="62"/>
      <c r="J148" s="62"/>
      <c r="K148" s="62"/>
      <c r="L148" s="62"/>
      <c r="M148" s="62">
        <f t="shared" ref="M148" si="30">+PRODUCT(F148:L148)</f>
        <v>19</v>
      </c>
      <c r="N148" s="62"/>
    </row>
    <row r="149" spans="3:14" s="13" customFormat="1" ht="15" customHeight="1" x14ac:dyDescent="0.3">
      <c r="C149" s="39"/>
      <c r="D149" s="39"/>
      <c r="E149" s="68"/>
      <c r="F149" s="62"/>
      <c r="G149" s="62"/>
      <c r="H149" s="26"/>
      <c r="I149" s="62"/>
      <c r="J149" s="62"/>
      <c r="K149" s="62"/>
      <c r="L149" s="62"/>
      <c r="M149" s="62"/>
      <c r="N149" s="62"/>
    </row>
    <row r="150" spans="3:14" s="13" customFormat="1" ht="15" customHeight="1" x14ac:dyDescent="0.3">
      <c r="C150" s="39" t="str">
        <f>+RESUMEN!C116</f>
        <v>04.03.05.02</v>
      </c>
      <c r="D150" s="39" t="str">
        <f>+RESUMEN!D116</f>
        <v>DESINFECCION DE RED DE AGUA CALIENTE</v>
      </c>
      <c r="E150" s="68" t="str">
        <f>+RESUMEN!E116</f>
        <v>ML</v>
      </c>
      <c r="F150" s="62"/>
      <c r="G150" s="62"/>
      <c r="H150" s="26"/>
      <c r="I150" s="62"/>
      <c r="J150" s="62"/>
      <c r="K150" s="62"/>
      <c r="L150" s="62"/>
      <c r="M150" s="70"/>
      <c r="N150" s="70">
        <f>+SUM(M151:M151)</f>
        <v>19</v>
      </c>
    </row>
    <row r="151" spans="3:14" s="13" customFormat="1" ht="15" customHeight="1" x14ac:dyDescent="0.3">
      <c r="C151" s="39"/>
      <c r="D151" s="64" t="s">
        <v>179</v>
      </c>
      <c r="E151" s="32" t="s">
        <v>53</v>
      </c>
      <c r="F151" s="62">
        <v>1</v>
      </c>
      <c r="G151" s="62"/>
      <c r="H151" s="62">
        <f>+N129</f>
        <v>19</v>
      </c>
      <c r="I151" s="62"/>
      <c r="J151" s="62"/>
      <c r="K151" s="62"/>
      <c r="L151" s="62"/>
      <c r="M151" s="62">
        <f t="shared" ref="M151" si="31">+PRODUCT(F151:L151)</f>
        <v>19</v>
      </c>
      <c r="N151" s="62"/>
    </row>
    <row r="152" spans="3:14" s="13" customFormat="1" ht="15" customHeight="1" x14ac:dyDescent="0.3">
      <c r="C152" s="39"/>
      <c r="D152" s="39"/>
      <c r="E152" s="68"/>
      <c r="F152" s="62"/>
      <c r="G152" s="62"/>
      <c r="H152" s="26"/>
      <c r="I152" s="62"/>
      <c r="J152" s="62"/>
      <c r="K152" s="62"/>
      <c r="L152" s="62"/>
      <c r="M152" s="62"/>
      <c r="N152" s="62"/>
    </row>
    <row r="153" spans="3:14" s="13" customFormat="1" ht="15" customHeight="1" x14ac:dyDescent="0.3">
      <c r="C153" s="37" t="str">
        <f>+RESUMEN!C117</f>
        <v>04.03.06</v>
      </c>
      <c r="D153" s="36" t="str">
        <f>+RESUMEN!D117</f>
        <v xml:space="preserve">EQUIPOS </v>
      </c>
      <c r="E153" s="68"/>
      <c r="F153" s="62"/>
      <c r="G153" s="62"/>
      <c r="H153" s="26"/>
      <c r="I153" s="62"/>
      <c r="J153" s="62"/>
      <c r="K153" s="62"/>
      <c r="L153" s="62"/>
      <c r="M153" s="62"/>
      <c r="N153" s="62"/>
    </row>
    <row r="154" spans="3:14" s="13" customFormat="1" ht="15" customHeight="1" x14ac:dyDescent="0.3">
      <c r="C154" s="39" t="str">
        <f>+RESUMEN!C118</f>
        <v>04.03.06.01</v>
      </c>
      <c r="D154" s="39" t="str">
        <f>+RESUMEN!D118</f>
        <v>TERMA ELECTRICA HORIZONTAL EN PARED 110 LT</v>
      </c>
      <c r="E154" s="68" t="str">
        <f>+RESUMEN!E118</f>
        <v>UND</v>
      </c>
      <c r="F154" s="62"/>
      <c r="G154" s="62"/>
      <c r="H154" s="26"/>
      <c r="I154" s="62"/>
      <c r="J154" s="62"/>
      <c r="K154" s="62"/>
      <c r="L154" s="62"/>
      <c r="M154" s="70"/>
      <c r="N154" s="70">
        <f>+SUM(M155:M155)</f>
        <v>2</v>
      </c>
    </row>
    <row r="155" spans="3:14" s="13" customFormat="1" ht="15" customHeight="1" x14ac:dyDescent="0.3">
      <c r="C155" s="39"/>
      <c r="D155" s="64" t="s">
        <v>179</v>
      </c>
      <c r="E155" s="32" t="s">
        <v>57</v>
      </c>
      <c r="F155" s="62">
        <v>1</v>
      </c>
      <c r="G155" s="62">
        <v>2</v>
      </c>
      <c r="H155" s="26"/>
      <c r="I155" s="62"/>
      <c r="J155" s="62"/>
      <c r="K155" s="62"/>
      <c r="L155" s="62"/>
      <c r="M155" s="62">
        <f t="shared" ref="M155" si="32">+PRODUCT(F155:L155)</f>
        <v>2</v>
      </c>
      <c r="N155" s="62"/>
    </row>
    <row r="156" spans="3:14" s="13" customFormat="1" ht="15" customHeight="1" x14ac:dyDescent="0.3">
      <c r="C156" s="39"/>
      <c r="D156" s="31"/>
      <c r="E156" s="68"/>
      <c r="F156" s="62"/>
      <c r="G156" s="62"/>
      <c r="H156" s="26"/>
      <c r="I156" s="62"/>
      <c r="J156" s="62"/>
      <c r="K156" s="62"/>
      <c r="L156" s="62"/>
      <c r="M156" s="62"/>
      <c r="N156" s="62"/>
    </row>
    <row r="157" spans="3:14" s="13" customFormat="1" ht="15" customHeight="1" x14ac:dyDescent="0.3">
      <c r="C157" s="35" t="str">
        <f>+RESUMEN!C119</f>
        <v>04.04</v>
      </c>
      <c r="D157" s="25" t="str">
        <f>+RESUMEN!D119</f>
        <v>SISTEMA DE DESAGÜE</v>
      </c>
      <c r="E157" s="67"/>
      <c r="F157" s="26"/>
      <c r="G157" s="62"/>
      <c r="H157" s="26"/>
      <c r="I157" s="62"/>
      <c r="J157" s="62"/>
      <c r="K157" s="62"/>
      <c r="L157" s="62"/>
      <c r="M157" s="62"/>
      <c r="N157" s="62"/>
    </row>
    <row r="158" spans="3:14" s="13" customFormat="1" ht="15" customHeight="1" x14ac:dyDescent="0.3">
      <c r="C158" s="37" t="str">
        <f>+RESUMEN!C120</f>
        <v>04.04.01</v>
      </c>
      <c r="D158" s="36" t="str">
        <f>+RESUMEN!D120</f>
        <v>SALIDAS DE DESAGÜE Y VENTILACIÓN</v>
      </c>
      <c r="E158" s="67"/>
      <c r="F158" s="26"/>
      <c r="G158" s="62"/>
      <c r="H158" s="26"/>
      <c r="I158" s="62"/>
      <c r="J158" s="62"/>
      <c r="K158" s="62"/>
      <c r="L158" s="62"/>
      <c r="M158" s="62"/>
      <c r="N158" s="62"/>
    </row>
    <row r="159" spans="3:14" s="13" customFormat="1" ht="15" customHeight="1" x14ac:dyDescent="0.3">
      <c r="C159" s="39" t="str">
        <f>+RESUMEN!C121</f>
        <v>04.04.01.01</v>
      </c>
      <c r="D159" s="31" t="str">
        <f>+RESUMEN!D121</f>
        <v>SALIDA DE DESAGÜE PVC CP - Ø2"</v>
      </c>
      <c r="E159" s="68" t="str">
        <f>+RESUMEN!E121</f>
        <v>PTO</v>
      </c>
      <c r="F159" s="62"/>
      <c r="G159" s="62"/>
      <c r="H159" s="26"/>
      <c r="I159" s="62"/>
      <c r="J159" s="62"/>
      <c r="K159" s="62"/>
      <c r="L159" s="62"/>
      <c r="M159" s="70"/>
      <c r="N159" s="70">
        <f>+SUM(M160:M161)</f>
        <v>18</v>
      </c>
    </row>
    <row r="160" spans="3:14" s="13" customFormat="1" ht="15" customHeight="1" x14ac:dyDescent="0.3">
      <c r="C160" s="39"/>
      <c r="D160" s="64" t="s">
        <v>178</v>
      </c>
      <c r="E160" s="32" t="s">
        <v>57</v>
      </c>
      <c r="F160" s="62">
        <v>1</v>
      </c>
      <c r="G160" s="62">
        <f>+G31</f>
        <v>10</v>
      </c>
      <c r="H160" s="26"/>
      <c r="I160" s="62"/>
      <c r="J160" s="62"/>
      <c r="K160" s="62"/>
      <c r="L160" s="62"/>
      <c r="M160" s="62">
        <f t="shared" ref="M160" si="33">+PRODUCT(F160:L160)</f>
        <v>10</v>
      </c>
      <c r="N160" s="62"/>
    </row>
    <row r="161" spans="3:14" s="13" customFormat="1" ht="15" customHeight="1" x14ac:dyDescent="0.3">
      <c r="C161" s="39"/>
      <c r="D161" s="64" t="s">
        <v>179</v>
      </c>
      <c r="E161" s="32" t="s">
        <v>57</v>
      </c>
      <c r="F161" s="62">
        <v>1</v>
      </c>
      <c r="G161" s="62">
        <f>+G32</f>
        <v>8</v>
      </c>
      <c r="H161" s="26"/>
      <c r="I161" s="62"/>
      <c r="J161" s="62"/>
      <c r="K161" s="62"/>
      <c r="L161" s="62"/>
      <c r="M161" s="62">
        <f>+PRODUCT(F161:L161)</f>
        <v>8</v>
      </c>
      <c r="N161" s="62"/>
    </row>
    <row r="162" spans="3:14" s="13" customFormat="1" ht="15" customHeight="1" x14ac:dyDescent="0.3">
      <c r="C162" s="39"/>
      <c r="D162" s="31"/>
      <c r="E162" s="68"/>
      <c r="F162" s="62"/>
      <c r="G162" s="62"/>
      <c r="H162" s="26"/>
      <c r="I162" s="62"/>
      <c r="J162" s="62"/>
      <c r="K162" s="62"/>
      <c r="L162" s="62"/>
      <c r="M162" s="62"/>
      <c r="N162" s="62"/>
    </row>
    <row r="163" spans="3:14" s="13" customFormat="1" ht="15" customHeight="1" x14ac:dyDescent="0.3">
      <c r="C163" s="39" t="str">
        <f>+RESUMEN!C122</f>
        <v>04.04.01.02</v>
      </c>
      <c r="D163" s="31" t="str">
        <f>+RESUMEN!D122</f>
        <v>SALIDA DE DESAGÜE PVC CP - Ø4"</v>
      </c>
      <c r="E163" s="68" t="str">
        <f>+RESUMEN!E122</f>
        <v>PTO</v>
      </c>
      <c r="F163" s="62"/>
      <c r="G163" s="62"/>
      <c r="H163" s="26"/>
      <c r="I163" s="62"/>
      <c r="J163" s="62"/>
      <c r="K163" s="62"/>
      <c r="L163" s="62"/>
      <c r="M163" s="70"/>
      <c r="N163" s="70">
        <f>+SUM(M164:M165)</f>
        <v>6</v>
      </c>
    </row>
    <row r="164" spans="3:14" s="13" customFormat="1" ht="15" customHeight="1" x14ac:dyDescent="0.3">
      <c r="C164" s="39"/>
      <c r="D164" s="64" t="s">
        <v>178</v>
      </c>
      <c r="E164" s="32" t="s">
        <v>57</v>
      </c>
      <c r="F164" s="62">
        <v>1</v>
      </c>
      <c r="G164" s="62">
        <f>+G35</f>
        <v>2</v>
      </c>
      <c r="H164" s="26"/>
      <c r="I164" s="62"/>
      <c r="J164" s="62"/>
      <c r="K164" s="62"/>
      <c r="L164" s="62"/>
      <c r="M164" s="62">
        <f t="shared" ref="M164" si="34">+PRODUCT(F164:L164)</f>
        <v>2</v>
      </c>
      <c r="N164" s="62"/>
    </row>
    <row r="165" spans="3:14" s="13" customFormat="1" ht="15" customHeight="1" x14ac:dyDescent="0.3">
      <c r="C165" s="39"/>
      <c r="D165" s="64" t="s">
        <v>179</v>
      </c>
      <c r="E165" s="32" t="s">
        <v>57</v>
      </c>
      <c r="F165" s="62">
        <v>1</v>
      </c>
      <c r="G165" s="62">
        <f>+G36</f>
        <v>4</v>
      </c>
      <c r="H165" s="26"/>
      <c r="I165" s="62"/>
      <c r="J165" s="62"/>
      <c r="K165" s="62"/>
      <c r="L165" s="62"/>
      <c r="M165" s="62">
        <f>+PRODUCT(F165:L165)</f>
        <v>4</v>
      </c>
      <c r="N165" s="62"/>
    </row>
    <row r="166" spans="3:14" s="13" customFormat="1" ht="15" customHeight="1" x14ac:dyDescent="0.3">
      <c r="C166" s="39"/>
      <c r="D166" s="31"/>
      <c r="E166" s="68"/>
      <c r="F166" s="62"/>
      <c r="G166" s="62"/>
      <c r="H166" s="26"/>
      <c r="I166" s="62"/>
      <c r="J166" s="62"/>
      <c r="K166" s="62"/>
      <c r="L166" s="62"/>
      <c r="M166" s="62"/>
      <c r="N166" s="62"/>
    </row>
    <row r="167" spans="3:14" s="13" customFormat="1" ht="15" customHeight="1" x14ac:dyDescent="0.3">
      <c r="C167" s="37" t="str">
        <f>+RESUMEN!C123</f>
        <v>04.04.02</v>
      </c>
      <c r="D167" s="36" t="str">
        <f>+RESUMEN!D123</f>
        <v>REDES DE DERIVACIÓN</v>
      </c>
      <c r="E167" s="67"/>
      <c r="F167" s="26"/>
      <c r="G167" s="62"/>
      <c r="H167" s="26"/>
      <c r="I167" s="62"/>
      <c r="J167" s="62"/>
      <c r="K167" s="62"/>
      <c r="L167" s="62"/>
      <c r="M167" s="62"/>
      <c r="N167" s="62"/>
    </row>
    <row r="168" spans="3:14" s="13" customFormat="1" ht="15" customHeight="1" x14ac:dyDescent="0.3">
      <c r="C168" s="39" t="str">
        <f>+RESUMEN!C124</f>
        <v>04.04.02.01</v>
      </c>
      <c r="D168" s="31" t="str">
        <f>+RESUMEN!D124</f>
        <v>TUBERIA PVC CP - Ø2" NTP ISO 4435:2005 SN 4</v>
      </c>
      <c r="E168" s="68" t="str">
        <f>+RESUMEN!E124</f>
        <v>ML</v>
      </c>
      <c r="F168" s="62"/>
      <c r="G168" s="62"/>
      <c r="H168" s="26"/>
      <c r="I168" s="62"/>
      <c r="J168" s="62"/>
      <c r="K168" s="62"/>
      <c r="L168" s="62"/>
      <c r="M168" s="70"/>
      <c r="N168" s="70">
        <f>+SUM(M169:M170)</f>
        <v>67.849999999999994</v>
      </c>
    </row>
    <row r="169" spans="3:14" s="13" customFormat="1" ht="15" customHeight="1" x14ac:dyDescent="0.3">
      <c r="C169" s="39"/>
      <c r="D169" s="64" t="s">
        <v>178</v>
      </c>
      <c r="E169" s="32" t="s">
        <v>53</v>
      </c>
      <c r="F169" s="62">
        <v>1</v>
      </c>
      <c r="G169" s="62"/>
      <c r="H169" s="62">
        <f>4.85+(3*G160)</f>
        <v>34.85</v>
      </c>
      <c r="I169" s="62"/>
      <c r="J169" s="62"/>
      <c r="K169" s="62"/>
      <c r="L169" s="62"/>
      <c r="M169" s="62">
        <f t="shared" ref="M169" si="35">+PRODUCT(F169:L169)</f>
        <v>34.85</v>
      </c>
      <c r="N169" s="62"/>
    </row>
    <row r="170" spans="3:14" s="13" customFormat="1" ht="15" customHeight="1" x14ac:dyDescent="0.3">
      <c r="C170" s="39"/>
      <c r="D170" s="64" t="s">
        <v>179</v>
      </c>
      <c r="E170" s="32" t="s">
        <v>53</v>
      </c>
      <c r="F170" s="62">
        <v>1</v>
      </c>
      <c r="G170" s="62"/>
      <c r="H170" s="62">
        <f>9+(3*G161)</f>
        <v>33</v>
      </c>
      <c r="I170" s="62"/>
      <c r="J170" s="62"/>
      <c r="K170" s="62"/>
      <c r="L170" s="62"/>
      <c r="M170" s="62">
        <f>+PRODUCT(F170:L170)</f>
        <v>33</v>
      </c>
      <c r="N170" s="62"/>
    </row>
    <row r="171" spans="3:14" s="13" customFormat="1" ht="15" customHeight="1" x14ac:dyDescent="0.3">
      <c r="C171" s="39"/>
      <c r="D171" s="31"/>
      <c r="E171" s="68"/>
      <c r="F171" s="62"/>
      <c r="G171" s="62"/>
      <c r="H171" s="26"/>
      <c r="I171" s="62"/>
      <c r="J171" s="62"/>
      <c r="K171" s="62"/>
      <c r="L171" s="62"/>
      <c r="M171" s="62"/>
      <c r="N171" s="62"/>
    </row>
    <row r="172" spans="3:14" s="13" customFormat="1" ht="15" customHeight="1" x14ac:dyDescent="0.3">
      <c r="C172" s="39" t="str">
        <f>+RESUMEN!C125</f>
        <v>04.04.02.02</v>
      </c>
      <c r="D172" s="31" t="str">
        <f>+RESUMEN!D125</f>
        <v>TUBERIA PVC CP - Ø4" NTP ISO 4435:2005 SN 4</v>
      </c>
      <c r="E172" s="68" t="str">
        <f>+RESUMEN!E125</f>
        <v>ML</v>
      </c>
      <c r="F172" s="62"/>
      <c r="G172" s="62"/>
      <c r="H172" s="26"/>
      <c r="I172" s="62"/>
      <c r="J172" s="62"/>
      <c r="K172" s="62"/>
      <c r="L172" s="62"/>
      <c r="M172" s="70"/>
      <c r="N172" s="70">
        <f>+SUM(M173:M174)</f>
        <v>86</v>
      </c>
    </row>
    <row r="173" spans="3:14" s="13" customFormat="1" ht="15" customHeight="1" x14ac:dyDescent="0.3">
      <c r="C173" s="39"/>
      <c r="D173" s="64" t="s">
        <v>178</v>
      </c>
      <c r="E173" s="32" t="s">
        <v>53</v>
      </c>
      <c r="F173" s="62">
        <v>1</v>
      </c>
      <c r="G173" s="62"/>
      <c r="H173" s="62">
        <f>25+(2*G160)</f>
        <v>45</v>
      </c>
      <c r="I173" s="62"/>
      <c r="J173" s="62"/>
      <c r="K173" s="62"/>
      <c r="L173" s="62"/>
      <c r="M173" s="62">
        <f>+PRODUCT(F173:L173)</f>
        <v>45</v>
      </c>
      <c r="N173" s="62"/>
    </row>
    <row r="174" spans="3:14" s="13" customFormat="1" ht="15" customHeight="1" x14ac:dyDescent="0.3">
      <c r="C174" s="39"/>
      <c r="D174" s="64" t="s">
        <v>179</v>
      </c>
      <c r="E174" s="32" t="s">
        <v>53</v>
      </c>
      <c r="F174" s="62">
        <v>1</v>
      </c>
      <c r="G174" s="62"/>
      <c r="H174" s="62">
        <f>16+(2*G161)+(4.5*2)</f>
        <v>41</v>
      </c>
      <c r="I174" s="62"/>
      <c r="J174" s="62"/>
      <c r="K174" s="62"/>
      <c r="L174" s="62"/>
      <c r="M174" s="62">
        <f>+PRODUCT(F174:L174)</f>
        <v>41</v>
      </c>
      <c r="N174" s="62"/>
    </row>
    <row r="175" spans="3:14" s="13" customFormat="1" ht="15" customHeight="1" x14ac:dyDescent="0.3">
      <c r="C175" s="39"/>
      <c r="D175" s="31"/>
      <c r="E175" s="68"/>
      <c r="F175" s="62"/>
      <c r="G175" s="62"/>
      <c r="H175" s="26"/>
      <c r="I175" s="62"/>
      <c r="J175" s="62"/>
      <c r="K175" s="62"/>
      <c r="L175" s="62"/>
      <c r="M175" s="62"/>
      <c r="N175" s="62"/>
    </row>
    <row r="176" spans="3:14" s="13" customFormat="1" ht="15" customHeight="1" x14ac:dyDescent="0.3">
      <c r="C176" s="39" t="str">
        <f>+RESUMEN!C126</f>
        <v>04.04.02.03</v>
      </c>
      <c r="D176" s="31" t="str">
        <f>+RESUMEN!D126</f>
        <v>TUBERIA PVC CP - Ø2" (VENTILACIÓN) NTP ISO 4435:2005 SN 4</v>
      </c>
      <c r="E176" s="68" t="str">
        <f>+RESUMEN!E126</f>
        <v>ML</v>
      </c>
      <c r="F176" s="62"/>
      <c r="G176" s="62"/>
      <c r="H176" s="62"/>
      <c r="I176" s="62"/>
      <c r="J176" s="62"/>
      <c r="K176" s="62"/>
      <c r="L176" s="62"/>
      <c r="M176" s="70"/>
      <c r="N176" s="70">
        <f>+SUM(M177:M178)</f>
        <v>32</v>
      </c>
    </row>
    <row r="177" spans="3:17" s="13" customFormat="1" ht="15" customHeight="1" x14ac:dyDescent="0.3">
      <c r="C177" s="39"/>
      <c r="D177" s="64" t="s">
        <v>178</v>
      </c>
      <c r="E177" s="32" t="s">
        <v>53</v>
      </c>
      <c r="F177" s="62">
        <v>1</v>
      </c>
      <c r="G177" s="62"/>
      <c r="H177" s="62">
        <f>2+(4.5*2)</f>
        <v>11</v>
      </c>
      <c r="I177" s="62"/>
      <c r="J177" s="62"/>
      <c r="K177" s="62"/>
      <c r="L177" s="62"/>
      <c r="M177" s="62">
        <f t="shared" ref="M177" si="36">+PRODUCT(F177:L177)</f>
        <v>11</v>
      </c>
      <c r="N177" s="62"/>
    </row>
    <row r="178" spans="3:17" s="13" customFormat="1" ht="15" customHeight="1" x14ac:dyDescent="0.3">
      <c r="C178" s="39"/>
      <c r="D178" s="64" t="s">
        <v>179</v>
      </c>
      <c r="E178" s="32" t="s">
        <v>53</v>
      </c>
      <c r="F178" s="62">
        <v>1</v>
      </c>
      <c r="G178" s="62"/>
      <c r="H178" s="62">
        <f>12+(4.5*2)</f>
        <v>21</v>
      </c>
      <c r="I178" s="62"/>
      <c r="J178" s="62"/>
      <c r="K178" s="62"/>
      <c r="L178" s="62"/>
      <c r="M178" s="62">
        <f>+PRODUCT(F178:L178)</f>
        <v>21</v>
      </c>
      <c r="N178" s="62"/>
    </row>
    <row r="179" spans="3:17" s="13" customFormat="1" ht="15" customHeight="1" x14ac:dyDescent="0.3">
      <c r="C179" s="39"/>
      <c r="D179" s="31"/>
      <c r="E179" s="68"/>
      <c r="F179" s="62"/>
      <c r="G179" s="62"/>
      <c r="H179" s="62"/>
      <c r="I179" s="62"/>
      <c r="J179" s="62"/>
      <c r="K179" s="62"/>
      <c r="L179" s="62"/>
      <c r="M179" s="62"/>
      <c r="N179" s="62"/>
    </row>
    <row r="180" spans="3:17" s="13" customFormat="1" ht="15" customHeight="1" x14ac:dyDescent="0.3">
      <c r="C180" s="37" t="str">
        <f>+RESUMEN!C127</f>
        <v>04.04.03</v>
      </c>
      <c r="D180" s="36" t="str">
        <f>+RESUMEN!D127</f>
        <v>REDES COLECTORAS</v>
      </c>
      <c r="E180" s="67"/>
      <c r="F180" s="26"/>
      <c r="G180" s="62"/>
      <c r="H180" s="62"/>
      <c r="I180" s="62"/>
      <c r="J180" s="62"/>
      <c r="K180" s="62"/>
      <c r="L180" s="62"/>
      <c r="M180" s="62"/>
      <c r="N180" s="62"/>
    </row>
    <row r="181" spans="3:17" s="13" customFormat="1" ht="15" customHeight="1" x14ac:dyDescent="0.3">
      <c r="C181" s="39" t="str">
        <f>+RESUMEN!C128</f>
        <v>04.04.03.01</v>
      </c>
      <c r="D181" s="31" t="str">
        <f>+RESUMEN!D128</f>
        <v>TUBERIA PVC NTP ISO 4435:2005 SN 4 - Ø4"</v>
      </c>
      <c r="E181" s="68" t="str">
        <f>+RESUMEN!E128</f>
        <v>ML</v>
      </c>
      <c r="F181" s="62"/>
      <c r="G181" s="62"/>
      <c r="H181" s="62"/>
      <c r="I181" s="62"/>
      <c r="J181" s="62"/>
      <c r="K181" s="62"/>
      <c r="L181" s="62"/>
      <c r="M181" s="62"/>
      <c r="N181" s="70">
        <f>+SUM(M182)</f>
        <v>15</v>
      </c>
    </row>
    <row r="182" spans="3:17" s="13" customFormat="1" ht="15" customHeight="1" x14ac:dyDescent="0.3">
      <c r="C182" s="39"/>
      <c r="D182" s="64" t="s">
        <v>178</v>
      </c>
      <c r="E182" s="32" t="s">
        <v>53</v>
      </c>
      <c r="F182" s="62">
        <v>1</v>
      </c>
      <c r="G182" s="62"/>
      <c r="H182" s="62">
        <v>15</v>
      </c>
      <c r="I182" s="62"/>
      <c r="J182" s="62"/>
      <c r="K182" s="62"/>
      <c r="L182" s="62"/>
      <c r="M182" s="62">
        <f>+PRODUCT(F182:L182)</f>
        <v>15</v>
      </c>
      <c r="N182" s="62"/>
    </row>
    <row r="183" spans="3:17" s="13" customFormat="1" ht="15" customHeight="1" x14ac:dyDescent="0.3">
      <c r="C183" s="39"/>
      <c r="D183" s="64"/>
      <c r="E183" s="32"/>
      <c r="F183" s="62"/>
      <c r="G183" s="62"/>
      <c r="H183" s="62"/>
      <c r="I183" s="62"/>
      <c r="J183" s="62"/>
      <c r="K183" s="62"/>
      <c r="L183" s="62"/>
      <c r="M183" s="62"/>
      <c r="N183" s="62"/>
    </row>
    <row r="184" spans="3:17" ht="15" customHeight="1" x14ac:dyDescent="0.3">
      <c r="C184" s="37" t="str">
        <f>+RESUMEN!C131</f>
        <v>04.04.04</v>
      </c>
      <c r="D184" s="36" t="str">
        <f>+RESUMEN!D131</f>
        <v>RED COLECTORA DE DESAGÜE</v>
      </c>
      <c r="E184" s="67"/>
      <c r="F184" s="26"/>
      <c r="G184" s="62"/>
      <c r="H184" s="62"/>
      <c r="I184" s="62"/>
      <c r="J184" s="62"/>
      <c r="K184" s="62"/>
      <c r="L184" s="62"/>
      <c r="M184" s="62"/>
      <c r="N184" s="62"/>
    </row>
    <row r="185" spans="3:17" ht="15" customHeight="1" x14ac:dyDescent="0.3">
      <c r="C185" s="39" t="str">
        <f>+RESUMEN!C132</f>
        <v>04.04.04.01</v>
      </c>
      <c r="D185" s="31" t="str">
        <f>+RESUMEN!D132</f>
        <v>TRAZO, NIVELES Y REPLANTEO PRELIMINAR</v>
      </c>
      <c r="E185" s="68" t="str">
        <f>+RESUMEN!E132</f>
        <v>M2</v>
      </c>
      <c r="F185" s="62">
        <v>1</v>
      </c>
      <c r="G185" s="62"/>
      <c r="H185" s="62">
        <f>+H182</f>
        <v>15</v>
      </c>
      <c r="I185" s="71">
        <v>0.4</v>
      </c>
      <c r="J185" s="62"/>
      <c r="K185" s="62">
        <f>+PRODUCT(F185:J185)</f>
        <v>6</v>
      </c>
      <c r="L185" s="62"/>
      <c r="M185" s="62"/>
      <c r="N185" s="70">
        <f>+K185</f>
        <v>6</v>
      </c>
    </row>
    <row r="186" spans="3:17" ht="15" customHeight="1" x14ac:dyDescent="0.3">
      <c r="C186" s="39"/>
      <c r="D186" s="31"/>
      <c r="E186" s="68"/>
      <c r="F186" s="62"/>
      <c r="G186" s="62"/>
      <c r="H186" s="62"/>
      <c r="I186" s="71"/>
      <c r="J186" s="62"/>
      <c r="K186" s="62"/>
      <c r="L186" s="62"/>
      <c r="M186" s="62"/>
      <c r="N186" s="62"/>
    </row>
    <row r="187" spans="3:17" ht="15" customHeight="1" x14ac:dyDescent="0.3">
      <c r="C187" s="39" t="str">
        <f>+RESUMEN!C133</f>
        <v>04.04.04.02</v>
      </c>
      <c r="D187" s="31" t="str">
        <f>+RESUMEN!D133</f>
        <v>EXCAV. MANUAL DE ZANJA PARA TUB. EN TN  A=0.40 M,  PROF. 0.40M-2.00M</v>
      </c>
      <c r="E187" s="68" t="str">
        <f>+RESUMEN!E133</f>
        <v>M3</v>
      </c>
      <c r="F187" s="62">
        <v>1</v>
      </c>
      <c r="G187" s="62"/>
      <c r="H187" s="62">
        <f>+H185</f>
        <v>15</v>
      </c>
      <c r="I187" s="62">
        <f>+I185</f>
        <v>0.4</v>
      </c>
      <c r="J187" s="62">
        <v>1.5</v>
      </c>
      <c r="K187" s="62"/>
      <c r="L187" s="62">
        <f>+PRODUCT(F187:K187)</f>
        <v>9</v>
      </c>
      <c r="M187" s="62"/>
      <c r="N187" s="70">
        <f>+L187</f>
        <v>9</v>
      </c>
    </row>
    <row r="188" spans="3:17" ht="15" customHeight="1" x14ac:dyDescent="0.3">
      <c r="C188" s="39"/>
      <c r="D188" s="31"/>
      <c r="E188" s="68"/>
      <c r="F188" s="62"/>
      <c r="G188" s="62"/>
      <c r="H188" s="62"/>
      <c r="I188" s="62"/>
      <c r="J188" s="62"/>
      <c r="K188" s="62"/>
      <c r="L188" s="62"/>
      <c r="M188" s="62"/>
      <c r="N188" s="62"/>
    </row>
    <row r="189" spans="3:17" ht="15" customHeight="1" x14ac:dyDescent="0.3">
      <c r="C189" s="39" t="str">
        <f>+RESUMEN!C134</f>
        <v>04.04.04.03</v>
      </c>
      <c r="D189" s="31" t="str">
        <f>+RESUMEN!D134</f>
        <v>REFINE Y NIVELACION DE ZANJAS PARA TUBERIA (DESAGÜE)</v>
      </c>
      <c r="E189" s="68" t="str">
        <f>+RESUMEN!E134</f>
        <v>M2</v>
      </c>
      <c r="F189" s="62">
        <v>1</v>
      </c>
      <c r="G189" s="62"/>
      <c r="H189" s="62">
        <f>+H185</f>
        <v>15</v>
      </c>
      <c r="I189" s="62">
        <f>+I185</f>
        <v>0.4</v>
      </c>
      <c r="J189" s="62"/>
      <c r="K189" s="62">
        <f>+PRODUCT(F189:J189)</f>
        <v>6</v>
      </c>
      <c r="L189" s="62"/>
      <c r="M189" s="62"/>
      <c r="N189" s="70">
        <f>+K189</f>
        <v>6</v>
      </c>
    </row>
    <row r="190" spans="3:17" ht="15" customHeight="1" x14ac:dyDescent="0.3">
      <c r="C190" s="39"/>
      <c r="D190" s="31"/>
      <c r="E190" s="68"/>
      <c r="F190" s="62"/>
      <c r="G190" s="62"/>
      <c r="H190" s="62"/>
      <c r="I190" s="62"/>
      <c r="J190" s="62"/>
      <c r="K190" s="62"/>
      <c r="L190" s="62"/>
      <c r="M190" s="62"/>
      <c r="N190" s="62"/>
    </row>
    <row r="191" spans="3:17" ht="15" customHeight="1" x14ac:dyDescent="0.25">
      <c r="C191" s="39" t="str">
        <f>+RESUMEN!C135</f>
        <v>04.04.04.04</v>
      </c>
      <c r="D191" s="31" t="str">
        <f>+RESUMEN!D135</f>
        <v>CAMA DE APOYO A=0.40 (e= 0.10m) - ARENA GRUESA (DESAGÜE)</v>
      </c>
      <c r="E191" s="68" t="str">
        <f>+RESUMEN!E135</f>
        <v>M3</v>
      </c>
      <c r="F191" s="62">
        <v>1</v>
      </c>
      <c r="G191" s="62"/>
      <c r="H191" s="62">
        <f>+H185</f>
        <v>15</v>
      </c>
      <c r="I191" s="62">
        <f>+I185</f>
        <v>0.4</v>
      </c>
      <c r="J191" s="62">
        <v>0.1</v>
      </c>
      <c r="K191" s="62"/>
      <c r="L191" s="62">
        <f>+PRODUCT(F191:K191)</f>
        <v>0.60000000000000009</v>
      </c>
      <c r="M191" s="62"/>
      <c r="N191" s="70">
        <f>+L191</f>
        <v>0.60000000000000009</v>
      </c>
      <c r="P191" s="72" t="s">
        <v>203</v>
      </c>
      <c r="Q191" s="73">
        <f>+PI()*(0.11/2)^2</f>
        <v>9.5033177771091243E-3</v>
      </c>
    </row>
    <row r="192" spans="3:17" ht="15" customHeight="1" x14ac:dyDescent="0.25">
      <c r="C192" s="39"/>
      <c r="D192" s="31"/>
      <c r="E192" s="68"/>
      <c r="F192" s="62"/>
      <c r="G192" s="62"/>
      <c r="H192" s="62"/>
      <c r="I192" s="62"/>
      <c r="J192" s="62"/>
      <c r="K192" s="62"/>
      <c r="L192" s="62"/>
      <c r="M192" s="62"/>
      <c r="N192" s="62"/>
      <c r="P192" s="72"/>
      <c r="Q192" s="73"/>
    </row>
    <row r="193" spans="3:17" ht="15" customHeight="1" x14ac:dyDescent="0.25">
      <c r="C193" s="39" t="str">
        <f>+RESUMEN!C136</f>
        <v>04.04.04.05</v>
      </c>
      <c r="D193" s="31" t="str">
        <f>+RESUMEN!D136</f>
        <v>RELLENO COMPACTADO C/EQUIPO MAT/PROPIO  A=0.40 M,  PROF. 0.40M-2.00M</v>
      </c>
      <c r="E193" s="68" t="str">
        <f>+RESUMEN!E136</f>
        <v>M3</v>
      </c>
      <c r="F193" s="62">
        <v>1</v>
      </c>
      <c r="G193" s="62"/>
      <c r="H193" s="62">
        <f>+H185</f>
        <v>15</v>
      </c>
      <c r="I193" s="62">
        <f>+I185</f>
        <v>0.4</v>
      </c>
      <c r="J193" s="62"/>
      <c r="K193" s="62"/>
      <c r="L193" s="62">
        <f>+L187-L191-J194</f>
        <v>8.2574502333433628</v>
      </c>
      <c r="M193" s="62"/>
      <c r="N193" s="70">
        <f>+L193</f>
        <v>8.2574502333433628</v>
      </c>
      <c r="P193" s="72"/>
      <c r="Q193" s="72"/>
    </row>
    <row r="194" spans="3:17" ht="15" customHeight="1" x14ac:dyDescent="0.25">
      <c r="C194" s="39"/>
      <c r="D194" s="31"/>
      <c r="E194" s="68"/>
      <c r="F194" s="62"/>
      <c r="G194" s="62"/>
      <c r="H194" s="116" t="s">
        <v>150</v>
      </c>
      <c r="I194" s="117"/>
      <c r="J194" s="70">
        <f>+Q191*H193</f>
        <v>0.14254976665663688</v>
      </c>
      <c r="K194" s="62"/>
      <c r="L194" s="62"/>
      <c r="M194" s="62"/>
      <c r="N194" s="62"/>
      <c r="P194" s="72"/>
      <c r="Q194" s="72"/>
    </row>
    <row r="195" spans="3:17" ht="15" customHeight="1" x14ac:dyDescent="0.25">
      <c r="C195" s="39"/>
      <c r="D195" s="31"/>
      <c r="E195" s="68"/>
      <c r="F195" s="62"/>
      <c r="G195" s="62"/>
      <c r="H195" s="62"/>
      <c r="I195" s="62"/>
      <c r="J195" s="70"/>
      <c r="K195" s="62"/>
      <c r="L195" s="62"/>
      <c r="M195" s="62"/>
      <c r="N195" s="62"/>
      <c r="P195" s="72"/>
      <c r="Q195" s="72"/>
    </row>
    <row r="196" spans="3:17" ht="15" customHeight="1" x14ac:dyDescent="0.25">
      <c r="C196" s="39" t="str">
        <f>+RESUMEN!C137</f>
        <v>04.04.04.06</v>
      </c>
      <c r="D196" s="31" t="str">
        <f>+RESUMEN!D137</f>
        <v xml:space="preserve">ACARREO INTERNO, MATERIAL PROCEDENTE DE EXCAVACIONES Dprom=30M     </v>
      </c>
      <c r="E196" s="68" t="str">
        <f>+RESUMEN!E137</f>
        <v>M3</v>
      </c>
      <c r="F196" s="62">
        <v>1</v>
      </c>
      <c r="G196" s="62"/>
      <c r="H196" s="62">
        <f>+H185</f>
        <v>15</v>
      </c>
      <c r="I196" s="62"/>
      <c r="J196" s="62"/>
      <c r="K196" s="62"/>
      <c r="L196" s="62">
        <f>+Q198</f>
        <v>1.5353526666548678</v>
      </c>
      <c r="M196" s="62"/>
      <c r="N196" s="70">
        <f>+L196</f>
        <v>1.5353526666548678</v>
      </c>
      <c r="P196" s="74" t="s">
        <v>146</v>
      </c>
      <c r="Q196" s="75">
        <f>+L187*J197</f>
        <v>11.25</v>
      </c>
    </row>
    <row r="197" spans="3:17" ht="15" customHeight="1" x14ac:dyDescent="0.25">
      <c r="C197" s="39"/>
      <c r="D197" s="31"/>
      <c r="E197" s="68"/>
      <c r="F197" s="62"/>
      <c r="G197" s="62"/>
      <c r="H197" s="116" t="s">
        <v>151</v>
      </c>
      <c r="I197" s="117"/>
      <c r="J197" s="70">
        <v>1.25</v>
      </c>
      <c r="K197" s="62"/>
      <c r="L197" s="62"/>
      <c r="M197" s="62"/>
      <c r="N197" s="62"/>
      <c r="P197" s="74" t="s">
        <v>147</v>
      </c>
      <c r="Q197" s="75">
        <f>+N193/0.85</f>
        <v>9.7146473333451322</v>
      </c>
    </row>
    <row r="198" spans="3:17" ht="15" customHeight="1" x14ac:dyDescent="0.25">
      <c r="C198" s="39"/>
      <c r="D198" s="31"/>
      <c r="E198" s="68"/>
      <c r="F198" s="62"/>
      <c r="G198" s="62"/>
      <c r="H198" s="62"/>
      <c r="I198" s="62"/>
      <c r="J198" s="70"/>
      <c r="K198" s="62"/>
      <c r="L198" s="62"/>
      <c r="M198" s="62"/>
      <c r="N198" s="62"/>
      <c r="P198" s="72" t="s">
        <v>148</v>
      </c>
      <c r="Q198" s="76">
        <f>+Q196-Q197</f>
        <v>1.5353526666548678</v>
      </c>
    </row>
    <row r="199" spans="3:17" ht="15" customHeight="1" x14ac:dyDescent="0.3">
      <c r="C199" s="39" t="str">
        <f>+RESUMEN!C138</f>
        <v>04.04.04.07</v>
      </c>
      <c r="D199" s="31" t="str">
        <f>+RESUMEN!D138</f>
        <v>ELIMINACION DE MATERIAL EXCEDENTE DE EXCAVACIONES (DESAGÜE)</v>
      </c>
      <c r="E199" s="68" t="str">
        <f>+RESUMEN!E138</f>
        <v>M3</v>
      </c>
      <c r="F199" s="62">
        <v>1</v>
      </c>
      <c r="G199" s="62"/>
      <c r="H199" s="62">
        <f>+H185</f>
        <v>15</v>
      </c>
      <c r="I199" s="62"/>
      <c r="J199" s="62"/>
      <c r="K199" s="62"/>
      <c r="L199" s="62">
        <f>+L196</f>
        <v>1.5353526666548678</v>
      </c>
      <c r="M199" s="62"/>
      <c r="N199" s="70">
        <f>+L199</f>
        <v>1.5353526666548678</v>
      </c>
    </row>
    <row r="200" spans="3:17" ht="15" customHeight="1" x14ac:dyDescent="0.3">
      <c r="C200" s="39"/>
      <c r="D200" s="31"/>
      <c r="E200" s="68"/>
      <c r="F200" s="62"/>
      <c r="G200" s="62"/>
      <c r="H200" s="62"/>
      <c r="I200" s="62"/>
      <c r="J200" s="62"/>
      <c r="K200" s="62"/>
      <c r="L200" s="62"/>
      <c r="M200" s="62"/>
      <c r="N200" s="62"/>
    </row>
    <row r="201" spans="3:17" ht="15" customHeight="1" x14ac:dyDescent="0.3">
      <c r="C201" s="37" t="str">
        <f>+RESUMEN!C139</f>
        <v>04.04.05</v>
      </c>
      <c r="D201" s="36" t="str">
        <f>+RESUMEN!D139</f>
        <v>ACCESORIOS DE REDES DE DERIVACIÓN Y COLECTORAS</v>
      </c>
      <c r="E201" s="67"/>
      <c r="F201" s="26"/>
      <c r="G201" s="62"/>
      <c r="H201" s="62"/>
      <c r="I201" s="62"/>
      <c r="J201" s="62"/>
      <c r="K201" s="62"/>
      <c r="L201" s="62"/>
      <c r="M201" s="62"/>
      <c r="N201" s="62"/>
    </row>
    <row r="202" spans="3:17" ht="15" customHeight="1" x14ac:dyDescent="0.3">
      <c r="C202" s="39" t="str">
        <f>+RESUMEN!C140</f>
        <v>04.04.05.01</v>
      </c>
      <c r="D202" s="31" t="str">
        <f>+RESUMEN!D140</f>
        <v>CODO PVC CP Ø2" x 90"</v>
      </c>
      <c r="E202" s="68" t="str">
        <f>+RESUMEN!E140</f>
        <v>UND</v>
      </c>
      <c r="F202" s="62"/>
      <c r="G202" s="62"/>
      <c r="H202" s="26"/>
      <c r="I202" s="62"/>
      <c r="J202" s="62"/>
      <c r="K202" s="62"/>
      <c r="L202" s="62"/>
      <c r="M202" s="70"/>
      <c r="N202" s="70">
        <f>+SUM(M203:M204)</f>
        <v>72</v>
      </c>
    </row>
    <row r="203" spans="3:17" ht="15" customHeight="1" x14ac:dyDescent="0.3">
      <c r="C203" s="39"/>
      <c r="D203" s="64" t="s">
        <v>178</v>
      </c>
      <c r="E203" s="32" t="s">
        <v>57</v>
      </c>
      <c r="F203" s="62">
        <v>1</v>
      </c>
      <c r="G203" s="62">
        <f>4*G160</f>
        <v>40</v>
      </c>
      <c r="H203" s="62"/>
      <c r="I203" s="62"/>
      <c r="J203" s="62"/>
      <c r="K203" s="62"/>
      <c r="L203" s="62"/>
      <c r="M203" s="62">
        <f>+PRODUCT(F203:L203)</f>
        <v>40</v>
      </c>
      <c r="N203" s="62"/>
    </row>
    <row r="204" spans="3:17" ht="15" customHeight="1" x14ac:dyDescent="0.3">
      <c r="C204" s="39"/>
      <c r="D204" s="64" t="s">
        <v>179</v>
      </c>
      <c r="E204" s="32" t="s">
        <v>57</v>
      </c>
      <c r="F204" s="62">
        <v>1</v>
      </c>
      <c r="G204" s="62">
        <f>4*G161</f>
        <v>32</v>
      </c>
      <c r="H204" s="62"/>
      <c r="I204" s="62"/>
      <c r="J204" s="62"/>
      <c r="K204" s="62"/>
      <c r="L204" s="62"/>
      <c r="M204" s="62">
        <f>+PRODUCT(F204:L204)</f>
        <v>32</v>
      </c>
      <c r="N204" s="62"/>
    </row>
    <row r="205" spans="3:17" ht="15" customHeight="1" x14ac:dyDescent="0.3">
      <c r="C205" s="39"/>
      <c r="D205" s="31"/>
      <c r="E205" s="68"/>
      <c r="F205" s="62"/>
      <c r="G205" s="62"/>
      <c r="H205" s="62"/>
      <c r="I205" s="62"/>
      <c r="J205" s="62"/>
      <c r="K205" s="62"/>
      <c r="L205" s="62"/>
      <c r="M205" s="62"/>
      <c r="N205" s="62"/>
    </row>
    <row r="206" spans="3:17" ht="15" customHeight="1" x14ac:dyDescent="0.3">
      <c r="C206" s="39" t="str">
        <f>+RESUMEN!C141</f>
        <v>04.04.05.02</v>
      </c>
      <c r="D206" s="31" t="str">
        <f>+RESUMEN!D141</f>
        <v>CODO DE VENTILACION PVC CP Ø4" x 90°</v>
      </c>
      <c r="E206" s="68" t="str">
        <f>+RESUMEN!E141</f>
        <v>UND</v>
      </c>
      <c r="F206" s="62"/>
      <c r="G206" s="62"/>
      <c r="H206" s="62"/>
      <c r="I206" s="62"/>
      <c r="J206" s="62"/>
      <c r="K206" s="62"/>
      <c r="L206" s="62"/>
      <c r="M206" s="70"/>
      <c r="N206" s="70">
        <f>+SUM(M207:M208)</f>
        <v>6</v>
      </c>
    </row>
    <row r="207" spans="3:17" ht="15" customHeight="1" x14ac:dyDescent="0.3">
      <c r="C207" s="39"/>
      <c r="D207" s="64" t="s">
        <v>178</v>
      </c>
      <c r="E207" s="32" t="s">
        <v>57</v>
      </c>
      <c r="F207" s="62">
        <v>1</v>
      </c>
      <c r="G207" s="62">
        <f>+G164</f>
        <v>2</v>
      </c>
      <c r="H207" s="62"/>
      <c r="I207" s="62"/>
      <c r="J207" s="62"/>
      <c r="K207" s="62"/>
      <c r="L207" s="62"/>
      <c r="M207" s="62">
        <f>+PRODUCT(F207:L207)</f>
        <v>2</v>
      </c>
      <c r="N207" s="62"/>
    </row>
    <row r="208" spans="3:17" ht="15" customHeight="1" x14ac:dyDescent="0.3">
      <c r="C208" s="39"/>
      <c r="D208" s="64" t="s">
        <v>179</v>
      </c>
      <c r="E208" s="32" t="s">
        <v>57</v>
      </c>
      <c r="F208" s="62">
        <v>1</v>
      </c>
      <c r="G208" s="62">
        <f>+G165</f>
        <v>4</v>
      </c>
      <c r="H208" s="62"/>
      <c r="I208" s="62"/>
      <c r="J208" s="62"/>
      <c r="K208" s="62"/>
      <c r="L208" s="62"/>
      <c r="M208" s="62">
        <f>+PRODUCT(F208:L208)</f>
        <v>4</v>
      </c>
      <c r="N208" s="62"/>
    </row>
    <row r="209" spans="3:17" ht="15" customHeight="1" x14ac:dyDescent="0.3">
      <c r="C209" s="39"/>
      <c r="D209" s="31"/>
      <c r="E209" s="68"/>
      <c r="F209" s="62"/>
      <c r="G209" s="62"/>
      <c r="H209" s="62"/>
      <c r="I209" s="62"/>
      <c r="J209" s="62"/>
      <c r="K209" s="62"/>
      <c r="L209" s="62"/>
      <c r="M209" s="62"/>
      <c r="N209" s="62"/>
    </row>
    <row r="210" spans="3:17" ht="15" customHeight="1" x14ac:dyDescent="0.3">
      <c r="C210" s="39" t="str">
        <f>+RESUMEN!C142</f>
        <v>04.04.05.03</v>
      </c>
      <c r="D210" s="31" t="str">
        <f>+RESUMEN!D142</f>
        <v>CODO PVC CP Ø2" x 45°</v>
      </c>
      <c r="E210" s="68" t="str">
        <f>+RESUMEN!E142</f>
        <v>UND</v>
      </c>
      <c r="F210" s="62"/>
      <c r="G210" s="62"/>
      <c r="H210" s="62"/>
      <c r="I210" s="62"/>
      <c r="J210" s="62"/>
      <c r="K210" s="62"/>
      <c r="L210" s="62"/>
      <c r="M210" s="70"/>
      <c r="N210" s="70">
        <f>+SUM(M211:M212)</f>
        <v>9</v>
      </c>
    </row>
    <row r="211" spans="3:17" s="4" customFormat="1" ht="15" customHeight="1" x14ac:dyDescent="0.3">
      <c r="C211" s="39"/>
      <c r="D211" s="64" t="s">
        <v>178</v>
      </c>
      <c r="E211" s="32" t="s">
        <v>57</v>
      </c>
      <c r="F211" s="62">
        <v>1</v>
      </c>
      <c r="G211" s="62">
        <v>3</v>
      </c>
      <c r="H211" s="62"/>
      <c r="I211" s="62"/>
      <c r="J211" s="62"/>
      <c r="K211" s="62"/>
      <c r="L211" s="62"/>
      <c r="M211" s="62">
        <f>+PRODUCT(F211:L211)</f>
        <v>3</v>
      </c>
      <c r="N211" s="62"/>
      <c r="P211" s="5"/>
      <c r="Q211" s="5"/>
    </row>
    <row r="212" spans="3:17" s="4" customFormat="1" ht="15" customHeight="1" x14ac:dyDescent="0.3">
      <c r="C212" s="39"/>
      <c r="D212" s="64" t="s">
        <v>179</v>
      </c>
      <c r="E212" s="32" t="s">
        <v>57</v>
      </c>
      <c r="F212" s="62">
        <v>1</v>
      </c>
      <c r="G212" s="62">
        <v>6</v>
      </c>
      <c r="H212" s="62"/>
      <c r="I212" s="62"/>
      <c r="J212" s="62"/>
      <c r="K212" s="62"/>
      <c r="L212" s="62"/>
      <c r="M212" s="62">
        <f>+PRODUCT(F212:L212)</f>
        <v>6</v>
      </c>
      <c r="N212" s="62"/>
      <c r="P212" s="5"/>
      <c r="Q212" s="5"/>
    </row>
    <row r="213" spans="3:17" s="4" customFormat="1" ht="15" customHeight="1" x14ac:dyDescent="0.3">
      <c r="C213" s="39"/>
      <c r="D213" s="64"/>
      <c r="E213" s="32"/>
      <c r="F213" s="62"/>
      <c r="G213" s="62"/>
      <c r="H213" s="62"/>
      <c r="I213" s="62"/>
      <c r="J213" s="62"/>
      <c r="K213" s="62"/>
      <c r="L213" s="62"/>
      <c r="M213" s="62"/>
      <c r="N213" s="62"/>
      <c r="P213" s="5"/>
      <c r="Q213" s="5"/>
    </row>
    <row r="214" spans="3:17" s="4" customFormat="1" ht="15" customHeight="1" x14ac:dyDescent="0.3">
      <c r="C214" s="39" t="str">
        <f>+RESUMEN!C143</f>
        <v>04.04.05.04</v>
      </c>
      <c r="D214" s="31" t="str">
        <f>+RESUMEN!D143</f>
        <v>CODO PVC CP Ø4" x 45°</v>
      </c>
      <c r="E214" s="68" t="str">
        <f>+RESUMEN!E143</f>
        <v>UND</v>
      </c>
      <c r="F214" s="62"/>
      <c r="G214" s="62"/>
      <c r="H214" s="62"/>
      <c r="I214" s="62"/>
      <c r="J214" s="62"/>
      <c r="K214" s="62"/>
      <c r="L214" s="62"/>
      <c r="M214" s="70"/>
      <c r="N214" s="70">
        <f>+SUM(M215:M216)</f>
        <v>4</v>
      </c>
      <c r="P214" s="5"/>
      <c r="Q214" s="5"/>
    </row>
    <row r="215" spans="3:17" s="4" customFormat="1" ht="15" customHeight="1" x14ac:dyDescent="0.3">
      <c r="C215" s="39"/>
      <c r="D215" s="64" t="s">
        <v>178</v>
      </c>
      <c r="E215" s="32" t="s">
        <v>57</v>
      </c>
      <c r="F215" s="62">
        <v>1</v>
      </c>
      <c r="G215" s="62">
        <v>1</v>
      </c>
      <c r="H215" s="62"/>
      <c r="I215" s="62"/>
      <c r="J215" s="62"/>
      <c r="K215" s="62"/>
      <c r="L215" s="62"/>
      <c r="M215" s="62">
        <f>+PRODUCT(F215:L215)</f>
        <v>1</v>
      </c>
      <c r="N215" s="62"/>
      <c r="P215" s="5"/>
      <c r="Q215" s="5"/>
    </row>
    <row r="216" spans="3:17" s="4" customFormat="1" ht="15" customHeight="1" x14ac:dyDescent="0.3">
      <c r="C216" s="39"/>
      <c r="D216" s="64" t="s">
        <v>179</v>
      </c>
      <c r="E216" s="32" t="s">
        <v>57</v>
      </c>
      <c r="F216" s="62">
        <v>1</v>
      </c>
      <c r="G216" s="62">
        <v>3</v>
      </c>
      <c r="H216" s="62"/>
      <c r="I216" s="62"/>
      <c r="J216" s="62"/>
      <c r="K216" s="62"/>
      <c r="L216" s="62"/>
      <c r="M216" s="62">
        <f>+PRODUCT(F216:L216)</f>
        <v>3</v>
      </c>
      <c r="N216" s="62"/>
      <c r="P216" s="5"/>
      <c r="Q216" s="5"/>
    </row>
    <row r="217" spans="3:17" s="4" customFormat="1" ht="15" customHeight="1" x14ac:dyDescent="0.3">
      <c r="C217" s="39"/>
      <c r="D217" s="31"/>
      <c r="E217" s="68"/>
      <c r="F217" s="62"/>
      <c r="G217" s="62"/>
      <c r="H217" s="62"/>
      <c r="I217" s="62"/>
      <c r="J217" s="62"/>
      <c r="K217" s="62"/>
      <c r="L217" s="62"/>
      <c r="M217" s="62"/>
      <c r="N217" s="62"/>
      <c r="P217" s="5"/>
      <c r="Q217" s="5"/>
    </row>
    <row r="218" spans="3:17" s="4" customFormat="1" ht="15" customHeight="1" x14ac:dyDescent="0.3">
      <c r="C218" s="39" t="str">
        <f>+RESUMEN!C144</f>
        <v>04.04.05.05</v>
      </c>
      <c r="D218" s="31" t="str">
        <f>+RESUMEN!D144</f>
        <v>TEE PVC DESAGUE CP Ø2"</v>
      </c>
      <c r="E218" s="68" t="str">
        <f>+RESUMEN!E144</f>
        <v>UND</v>
      </c>
      <c r="F218" s="62"/>
      <c r="G218" s="62"/>
      <c r="H218" s="62"/>
      <c r="I218" s="62"/>
      <c r="J218" s="62"/>
      <c r="K218" s="62"/>
      <c r="L218" s="62"/>
      <c r="M218" s="70"/>
      <c r="N218" s="70">
        <f>+SUM(M219:M220)</f>
        <v>48</v>
      </c>
      <c r="P218" s="5"/>
      <c r="Q218" s="5"/>
    </row>
    <row r="219" spans="3:17" s="4" customFormat="1" ht="15" customHeight="1" x14ac:dyDescent="0.3">
      <c r="C219" s="39"/>
      <c r="D219" s="64" t="s">
        <v>178</v>
      </c>
      <c r="E219" s="32" t="s">
        <v>57</v>
      </c>
      <c r="F219" s="62">
        <v>1</v>
      </c>
      <c r="G219" s="62">
        <f>2*(G160+G164)</f>
        <v>24</v>
      </c>
      <c r="H219" s="62"/>
      <c r="I219" s="62"/>
      <c r="J219" s="62"/>
      <c r="K219" s="62"/>
      <c r="L219" s="62"/>
      <c r="M219" s="62">
        <f>+PRODUCT(F219:L219)</f>
        <v>24</v>
      </c>
      <c r="N219" s="62"/>
      <c r="P219" s="5"/>
      <c r="Q219" s="5"/>
    </row>
    <row r="220" spans="3:17" s="4" customFormat="1" ht="15" customHeight="1" x14ac:dyDescent="0.3">
      <c r="C220" s="39"/>
      <c r="D220" s="64" t="s">
        <v>179</v>
      </c>
      <c r="E220" s="32" t="s">
        <v>57</v>
      </c>
      <c r="F220" s="62">
        <v>1</v>
      </c>
      <c r="G220" s="62">
        <f>2*(G161+G165)</f>
        <v>24</v>
      </c>
      <c r="H220" s="62"/>
      <c r="I220" s="62"/>
      <c r="J220" s="62"/>
      <c r="K220" s="62"/>
      <c r="L220" s="62"/>
      <c r="M220" s="62">
        <f>+PRODUCT(F220:L220)</f>
        <v>24</v>
      </c>
      <c r="N220" s="62"/>
      <c r="P220" s="5"/>
      <c r="Q220" s="5"/>
    </row>
    <row r="221" spans="3:17" s="4" customFormat="1" ht="15" customHeight="1" x14ac:dyDescent="0.3">
      <c r="C221" s="39"/>
      <c r="D221" s="31"/>
      <c r="E221" s="68"/>
      <c r="F221" s="62"/>
      <c r="G221" s="62"/>
      <c r="H221" s="62"/>
      <c r="I221" s="62"/>
      <c r="J221" s="62"/>
      <c r="K221" s="62"/>
      <c r="L221" s="62"/>
      <c r="M221" s="62"/>
      <c r="N221" s="62"/>
      <c r="P221" s="5"/>
      <c r="Q221" s="5"/>
    </row>
    <row r="222" spans="3:17" s="4" customFormat="1" ht="15" customHeight="1" x14ac:dyDescent="0.3">
      <c r="C222" s="39" t="str">
        <f>+RESUMEN!C145</f>
        <v>04.04.05.06</v>
      </c>
      <c r="D222" s="31" t="str">
        <f>+RESUMEN!D145</f>
        <v>YEE PVC CP Ø2"</v>
      </c>
      <c r="E222" s="68" t="str">
        <f>+RESUMEN!E145</f>
        <v>UND</v>
      </c>
      <c r="F222" s="62"/>
      <c r="G222" s="62"/>
      <c r="H222" s="62"/>
      <c r="I222" s="62"/>
      <c r="J222" s="62"/>
      <c r="K222" s="62"/>
      <c r="L222" s="62"/>
      <c r="M222" s="70"/>
      <c r="N222" s="70">
        <f>+SUM(M223:M224)</f>
        <v>4</v>
      </c>
      <c r="P222" s="5"/>
      <c r="Q222" s="5"/>
    </row>
    <row r="223" spans="3:17" s="4" customFormat="1" ht="15" customHeight="1" x14ac:dyDescent="0.3">
      <c r="C223" s="39"/>
      <c r="D223" s="64" t="s">
        <v>178</v>
      </c>
      <c r="E223" s="32" t="s">
        <v>57</v>
      </c>
      <c r="F223" s="62">
        <v>1</v>
      </c>
      <c r="G223" s="62">
        <v>2</v>
      </c>
      <c r="H223" s="62"/>
      <c r="I223" s="62"/>
      <c r="J223" s="62"/>
      <c r="K223" s="62"/>
      <c r="L223" s="62"/>
      <c r="M223" s="62">
        <f>+PRODUCT(F223:L223)</f>
        <v>2</v>
      </c>
      <c r="N223" s="62"/>
      <c r="P223" s="5"/>
      <c r="Q223" s="5"/>
    </row>
    <row r="224" spans="3:17" s="4" customFormat="1" ht="15" customHeight="1" x14ac:dyDescent="0.3">
      <c r="C224" s="39"/>
      <c r="D224" s="64" t="s">
        <v>179</v>
      </c>
      <c r="E224" s="32" t="s">
        <v>57</v>
      </c>
      <c r="F224" s="62">
        <v>1</v>
      </c>
      <c r="G224" s="62">
        <v>2</v>
      </c>
      <c r="H224" s="62"/>
      <c r="I224" s="62"/>
      <c r="J224" s="62"/>
      <c r="K224" s="62"/>
      <c r="L224" s="62"/>
      <c r="M224" s="62">
        <f>+PRODUCT(F224:L224)</f>
        <v>2</v>
      </c>
      <c r="N224" s="62"/>
      <c r="P224" s="5"/>
      <c r="Q224" s="5"/>
    </row>
    <row r="225" spans="3:17" s="4" customFormat="1" ht="15" customHeight="1" x14ac:dyDescent="0.3">
      <c r="C225" s="39"/>
      <c r="D225" s="31"/>
      <c r="E225" s="68"/>
      <c r="F225" s="62"/>
      <c r="G225" s="62"/>
      <c r="H225" s="62"/>
      <c r="I225" s="62"/>
      <c r="J225" s="62"/>
      <c r="K225" s="62"/>
      <c r="L225" s="62"/>
      <c r="M225" s="62"/>
      <c r="N225" s="62"/>
      <c r="P225" s="5"/>
      <c r="Q225" s="5"/>
    </row>
    <row r="226" spans="3:17" s="4" customFormat="1" ht="15" customHeight="1" x14ac:dyDescent="0.3">
      <c r="C226" s="39" t="str">
        <f>+RESUMEN!C146</f>
        <v>04.04.05.07</v>
      </c>
      <c r="D226" s="31" t="str">
        <f>+RESUMEN!D146</f>
        <v>YEE PVC CP Ø4"</v>
      </c>
      <c r="E226" s="68" t="str">
        <f>+RESUMEN!E146</f>
        <v>UND</v>
      </c>
      <c r="F226" s="62"/>
      <c r="G226" s="62"/>
      <c r="H226" s="62"/>
      <c r="I226" s="62"/>
      <c r="J226" s="62"/>
      <c r="K226" s="62"/>
      <c r="L226" s="62"/>
      <c r="M226" s="70"/>
      <c r="N226" s="70">
        <f>+SUM(M227:M228)</f>
        <v>4</v>
      </c>
      <c r="P226" s="5"/>
      <c r="Q226" s="5"/>
    </row>
    <row r="227" spans="3:17" s="4" customFormat="1" ht="15" customHeight="1" x14ac:dyDescent="0.3">
      <c r="C227" s="39"/>
      <c r="D227" s="64" t="s">
        <v>178</v>
      </c>
      <c r="E227" s="32" t="s">
        <v>57</v>
      </c>
      <c r="F227" s="62">
        <v>1</v>
      </c>
      <c r="G227" s="62">
        <v>1</v>
      </c>
      <c r="H227" s="62"/>
      <c r="I227" s="62"/>
      <c r="J227" s="62"/>
      <c r="K227" s="62"/>
      <c r="L227" s="62"/>
      <c r="M227" s="62">
        <f>+PRODUCT(F227:L227)</f>
        <v>1</v>
      </c>
      <c r="N227" s="62"/>
      <c r="P227" s="5"/>
      <c r="Q227" s="5"/>
    </row>
    <row r="228" spans="3:17" s="4" customFormat="1" ht="15" customHeight="1" x14ac:dyDescent="0.3">
      <c r="C228" s="39"/>
      <c r="D228" s="64" t="s">
        <v>179</v>
      </c>
      <c r="E228" s="32" t="s">
        <v>57</v>
      </c>
      <c r="F228" s="62">
        <v>1</v>
      </c>
      <c r="G228" s="62">
        <v>3</v>
      </c>
      <c r="H228" s="62"/>
      <c r="I228" s="62"/>
      <c r="J228" s="62"/>
      <c r="K228" s="62"/>
      <c r="L228" s="62"/>
      <c r="M228" s="62">
        <f>+PRODUCT(F228:L228)</f>
        <v>3</v>
      </c>
      <c r="N228" s="62"/>
      <c r="P228" s="5"/>
      <c r="Q228" s="5"/>
    </row>
    <row r="229" spans="3:17" s="4" customFormat="1" ht="15" customHeight="1" x14ac:dyDescent="0.3">
      <c r="C229" s="39"/>
      <c r="D229" s="31"/>
      <c r="E229" s="68"/>
      <c r="F229" s="62"/>
      <c r="G229" s="62"/>
      <c r="H229" s="62"/>
      <c r="I229" s="62"/>
      <c r="J229" s="62"/>
      <c r="K229" s="62"/>
      <c r="L229" s="62"/>
      <c r="M229" s="62"/>
      <c r="N229" s="62"/>
      <c r="P229" s="5"/>
      <c r="Q229" s="5"/>
    </row>
    <row r="230" spans="3:17" s="4" customFormat="1" ht="15" customHeight="1" x14ac:dyDescent="0.3">
      <c r="C230" s="39" t="str">
        <f>+RESUMEN!C147</f>
        <v>04.04.05.08</v>
      </c>
      <c r="D230" s="31" t="str">
        <f>+RESUMEN!D147</f>
        <v>YEE C/ REDUCCION PVC CP Ø4" - Ø2"</v>
      </c>
      <c r="E230" s="68" t="str">
        <f>+RESUMEN!E147</f>
        <v>UND</v>
      </c>
      <c r="F230" s="62"/>
      <c r="G230" s="62"/>
      <c r="H230" s="62"/>
      <c r="I230" s="62"/>
      <c r="J230" s="62"/>
      <c r="K230" s="62"/>
      <c r="L230" s="62"/>
      <c r="M230" s="70"/>
      <c r="N230" s="70">
        <f>+SUM(M231:M232)</f>
        <v>6</v>
      </c>
      <c r="P230" s="5"/>
      <c r="Q230" s="5"/>
    </row>
    <row r="231" spans="3:17" s="4" customFormat="1" ht="15" customHeight="1" x14ac:dyDescent="0.3">
      <c r="C231" s="39"/>
      <c r="D231" s="64" t="s">
        <v>178</v>
      </c>
      <c r="E231" s="32" t="s">
        <v>57</v>
      </c>
      <c r="F231" s="62">
        <v>1</v>
      </c>
      <c r="G231" s="62">
        <f>+G164</f>
        <v>2</v>
      </c>
      <c r="H231" s="62"/>
      <c r="I231" s="62"/>
      <c r="J231" s="62"/>
      <c r="K231" s="62"/>
      <c r="L231" s="62"/>
      <c r="M231" s="62">
        <f>+PRODUCT(F231:L231)</f>
        <v>2</v>
      </c>
      <c r="N231" s="62"/>
      <c r="P231" s="5"/>
      <c r="Q231" s="5"/>
    </row>
    <row r="232" spans="3:17" s="4" customFormat="1" ht="15" customHeight="1" x14ac:dyDescent="0.3">
      <c r="C232" s="39"/>
      <c r="D232" s="64" t="s">
        <v>179</v>
      </c>
      <c r="E232" s="32" t="s">
        <v>57</v>
      </c>
      <c r="F232" s="62">
        <v>1</v>
      </c>
      <c r="G232" s="62">
        <f>+G165</f>
        <v>4</v>
      </c>
      <c r="H232" s="62"/>
      <c r="I232" s="62"/>
      <c r="J232" s="62"/>
      <c r="K232" s="62"/>
      <c r="L232" s="62"/>
      <c r="M232" s="62">
        <f>+PRODUCT(F232:L232)</f>
        <v>4</v>
      </c>
      <c r="N232" s="62"/>
      <c r="P232" s="5"/>
      <c r="Q232" s="5"/>
    </row>
    <row r="233" spans="3:17" s="4" customFormat="1" ht="15" customHeight="1" x14ac:dyDescent="0.3">
      <c r="C233" s="39"/>
      <c r="D233" s="64"/>
      <c r="E233" s="32"/>
      <c r="F233" s="62"/>
      <c r="G233" s="62"/>
      <c r="H233" s="62"/>
      <c r="I233" s="62"/>
      <c r="J233" s="62"/>
      <c r="K233" s="62"/>
      <c r="L233" s="62"/>
      <c r="M233" s="62"/>
      <c r="N233" s="62"/>
      <c r="P233" s="5"/>
      <c r="Q233" s="5"/>
    </row>
    <row r="234" spans="3:17" s="4" customFormat="1" ht="15" customHeight="1" x14ac:dyDescent="0.3">
      <c r="C234" s="39" t="str">
        <f>+RESUMEN!C148</f>
        <v>04.04.05.09</v>
      </c>
      <c r="D234" s="31" t="str">
        <f>+RESUMEN!D148</f>
        <v>REDUCCION PVC DESAGUE CP Ø4" x Ø2"</v>
      </c>
      <c r="E234" s="68" t="str">
        <f>+RESUMEN!E148</f>
        <v>UND</v>
      </c>
      <c r="F234" s="62"/>
      <c r="G234" s="62"/>
      <c r="H234" s="62"/>
      <c r="I234" s="62"/>
      <c r="J234" s="62"/>
      <c r="K234" s="62"/>
      <c r="L234" s="62"/>
      <c r="M234" s="70"/>
      <c r="N234" s="70">
        <f>+SUM(M235:M236)</f>
        <v>4</v>
      </c>
      <c r="P234" s="5"/>
      <c r="Q234" s="5"/>
    </row>
    <row r="235" spans="3:17" s="4" customFormat="1" ht="15" customHeight="1" x14ac:dyDescent="0.3">
      <c r="C235" s="39"/>
      <c r="D235" s="64" t="s">
        <v>178</v>
      </c>
      <c r="E235" s="32" t="s">
        <v>57</v>
      </c>
      <c r="F235" s="62">
        <v>1</v>
      </c>
      <c r="G235" s="62">
        <v>2</v>
      </c>
      <c r="H235" s="62"/>
      <c r="I235" s="62"/>
      <c r="J235" s="62"/>
      <c r="K235" s="62"/>
      <c r="L235" s="62"/>
      <c r="M235" s="62">
        <f>+PRODUCT(F235:L235)</f>
        <v>2</v>
      </c>
      <c r="N235" s="62"/>
      <c r="P235" s="5"/>
      <c r="Q235" s="5"/>
    </row>
    <row r="236" spans="3:17" s="4" customFormat="1" ht="15" customHeight="1" x14ac:dyDescent="0.3">
      <c r="C236" s="39"/>
      <c r="D236" s="64" t="s">
        <v>179</v>
      </c>
      <c r="E236" s="32" t="s">
        <v>57</v>
      </c>
      <c r="F236" s="62">
        <v>1</v>
      </c>
      <c r="G236" s="62">
        <v>2</v>
      </c>
      <c r="H236" s="62"/>
      <c r="I236" s="62"/>
      <c r="J236" s="62"/>
      <c r="K236" s="62"/>
      <c r="L236" s="62"/>
      <c r="M236" s="62">
        <f>+PRODUCT(F236:L236)</f>
        <v>2</v>
      </c>
      <c r="N236" s="62"/>
      <c r="P236" s="5"/>
      <c r="Q236" s="5"/>
    </row>
    <row r="237" spans="3:17" s="4" customFormat="1" ht="15" customHeight="1" x14ac:dyDescent="0.3">
      <c r="C237" s="39"/>
      <c r="D237" s="64"/>
      <c r="E237" s="32"/>
      <c r="F237" s="62"/>
      <c r="G237" s="62"/>
      <c r="H237" s="62"/>
      <c r="I237" s="62"/>
      <c r="J237" s="62"/>
      <c r="K237" s="62"/>
      <c r="L237" s="62"/>
      <c r="M237" s="62"/>
      <c r="N237" s="62"/>
      <c r="P237" s="5"/>
      <c r="Q237" s="5"/>
    </row>
    <row r="238" spans="3:17" s="4" customFormat="1" ht="15" customHeight="1" x14ac:dyDescent="0.3">
      <c r="C238" s="39" t="str">
        <f>+RESUMEN!C149</f>
        <v>04.04.05.10</v>
      </c>
      <c r="D238" s="31" t="str">
        <f>+RESUMEN!D149</f>
        <v>ABRAZADERA DE FIJACIÓN  DE 2"</v>
      </c>
      <c r="E238" s="68" t="str">
        <f>+RESUMEN!E149</f>
        <v>UND</v>
      </c>
      <c r="F238" s="62"/>
      <c r="G238" s="62"/>
      <c r="H238" s="62"/>
      <c r="I238" s="62"/>
      <c r="J238" s="62"/>
      <c r="K238" s="62"/>
      <c r="L238" s="62"/>
      <c r="M238" s="70"/>
      <c r="N238" s="70">
        <f>+SUM(M239:M240)</f>
        <v>8</v>
      </c>
      <c r="P238" s="5"/>
      <c r="Q238" s="5"/>
    </row>
    <row r="239" spans="3:17" s="4" customFormat="1" ht="15" customHeight="1" x14ac:dyDescent="0.3">
      <c r="C239" s="39"/>
      <c r="D239" s="64" t="s">
        <v>178</v>
      </c>
      <c r="E239" s="32" t="s">
        <v>57</v>
      </c>
      <c r="F239" s="62">
        <v>1</v>
      </c>
      <c r="G239" s="62">
        <f>+ROUND(4.5*2/2.5,0)</f>
        <v>4</v>
      </c>
      <c r="H239" s="62"/>
      <c r="I239" s="62"/>
      <c r="J239" s="62"/>
      <c r="K239" s="62"/>
      <c r="L239" s="62"/>
      <c r="M239" s="62">
        <f>+PRODUCT(F239:L239)</f>
        <v>4</v>
      </c>
      <c r="N239" s="62"/>
      <c r="P239" s="5"/>
      <c r="Q239" s="5"/>
    </row>
    <row r="240" spans="3:17" s="4" customFormat="1" ht="15" customHeight="1" x14ac:dyDescent="0.3">
      <c r="C240" s="39"/>
      <c r="D240" s="64" t="s">
        <v>179</v>
      </c>
      <c r="E240" s="32" t="s">
        <v>57</v>
      </c>
      <c r="F240" s="62">
        <v>1</v>
      </c>
      <c r="G240" s="62">
        <f>+ROUND(4.5*2/2.5,0)</f>
        <v>4</v>
      </c>
      <c r="H240" s="62"/>
      <c r="I240" s="62"/>
      <c r="J240" s="62"/>
      <c r="K240" s="62"/>
      <c r="L240" s="62"/>
      <c r="M240" s="62">
        <f>+PRODUCT(F240:L240)</f>
        <v>4</v>
      </c>
      <c r="N240" s="62"/>
      <c r="P240" s="5"/>
      <c r="Q240" s="5"/>
    </row>
    <row r="241" spans="3:17" s="4" customFormat="1" ht="15" customHeight="1" x14ac:dyDescent="0.3">
      <c r="C241" s="39"/>
      <c r="D241" s="64"/>
      <c r="E241" s="32"/>
      <c r="F241" s="62"/>
      <c r="G241" s="62"/>
      <c r="H241" s="62"/>
      <c r="I241" s="62"/>
      <c r="J241" s="62"/>
      <c r="K241" s="62"/>
      <c r="L241" s="62"/>
      <c r="M241" s="62"/>
      <c r="N241" s="62"/>
      <c r="P241" s="5"/>
      <c r="Q241" s="5"/>
    </row>
    <row r="242" spans="3:17" s="4" customFormat="1" ht="15" customHeight="1" x14ac:dyDescent="0.3">
      <c r="C242" s="39" t="str">
        <f>+RESUMEN!C150</f>
        <v>04.04.05.11</v>
      </c>
      <c r="D242" s="31" t="str">
        <f>+RESUMEN!D150</f>
        <v>ABRAZADERA DE FIJACIÓN  DE 4"</v>
      </c>
      <c r="E242" s="68" t="str">
        <f>+RESUMEN!E150</f>
        <v>UND</v>
      </c>
      <c r="F242" s="62"/>
      <c r="G242" s="62"/>
      <c r="H242" s="62"/>
      <c r="I242" s="62"/>
      <c r="J242" s="62"/>
      <c r="K242" s="62"/>
      <c r="L242" s="62"/>
      <c r="M242" s="70"/>
      <c r="N242" s="70">
        <f>+SUM(M243:M244)</f>
        <v>8</v>
      </c>
      <c r="P242" s="5"/>
      <c r="Q242" s="5"/>
    </row>
    <row r="243" spans="3:17" s="4" customFormat="1" ht="15" customHeight="1" x14ac:dyDescent="0.3">
      <c r="C243" s="39"/>
      <c r="D243" s="64" t="s">
        <v>178</v>
      </c>
      <c r="E243" s="32" t="s">
        <v>57</v>
      </c>
      <c r="F243" s="62">
        <v>1</v>
      </c>
      <c r="G243" s="62">
        <f>+ROUND(4.5*2/2.5,0)</f>
        <v>4</v>
      </c>
      <c r="H243" s="62"/>
      <c r="I243" s="62"/>
      <c r="J243" s="62"/>
      <c r="K243" s="62"/>
      <c r="L243" s="62"/>
      <c r="M243" s="62">
        <f>+PRODUCT(F243:L243)</f>
        <v>4</v>
      </c>
      <c r="N243" s="62"/>
      <c r="P243" s="5"/>
      <c r="Q243" s="5"/>
    </row>
    <row r="244" spans="3:17" s="4" customFormat="1" ht="15" customHeight="1" x14ac:dyDescent="0.3">
      <c r="C244" s="39"/>
      <c r="D244" s="64" t="s">
        <v>179</v>
      </c>
      <c r="E244" s="32" t="s">
        <v>57</v>
      </c>
      <c r="F244" s="62">
        <v>1</v>
      </c>
      <c r="G244" s="62">
        <f>+ROUND(4.5*2/2.5,0)</f>
        <v>4</v>
      </c>
      <c r="H244" s="62"/>
      <c r="I244" s="62"/>
      <c r="J244" s="62"/>
      <c r="K244" s="62"/>
      <c r="L244" s="62"/>
      <c r="M244" s="62">
        <f>+PRODUCT(F244:L244)</f>
        <v>4</v>
      </c>
      <c r="N244" s="62"/>
      <c r="P244" s="5"/>
      <c r="Q244" s="5"/>
    </row>
    <row r="245" spans="3:17" s="4" customFormat="1" ht="15" customHeight="1" x14ac:dyDescent="0.3">
      <c r="C245" s="39"/>
      <c r="D245" s="31"/>
      <c r="E245" s="68"/>
      <c r="F245" s="62"/>
      <c r="G245" s="62"/>
      <c r="H245" s="62"/>
      <c r="I245" s="62"/>
      <c r="J245" s="62"/>
      <c r="K245" s="62"/>
      <c r="L245" s="62"/>
      <c r="M245" s="62"/>
      <c r="N245" s="62"/>
      <c r="P245" s="5"/>
      <c r="Q245" s="5"/>
    </row>
    <row r="246" spans="3:17" s="4" customFormat="1" ht="15" customHeight="1" x14ac:dyDescent="0.3">
      <c r="C246" s="37" t="str">
        <f>+RESUMEN!C151</f>
        <v>04.04.06</v>
      </c>
      <c r="D246" s="36" t="str">
        <f>+RESUMEN!D151</f>
        <v>ADITAMENTO VARIOS</v>
      </c>
      <c r="E246" s="68"/>
      <c r="F246" s="26"/>
      <c r="G246" s="62"/>
      <c r="H246" s="62"/>
      <c r="I246" s="62"/>
      <c r="J246" s="62"/>
      <c r="K246" s="62"/>
      <c r="L246" s="62"/>
      <c r="M246" s="62"/>
      <c r="N246" s="62"/>
      <c r="P246" s="5"/>
      <c r="Q246" s="5"/>
    </row>
    <row r="247" spans="3:17" s="4" customFormat="1" ht="15" customHeight="1" x14ac:dyDescent="0.3">
      <c r="C247" s="39" t="str">
        <f>+RESUMEN!C152</f>
        <v>04.04.06.01</v>
      </c>
      <c r="D247" s="31" t="str">
        <f>+RESUMEN!D152</f>
        <v>SUMIDERO DE BRONCE Ø 2"</v>
      </c>
      <c r="E247" s="68" t="str">
        <f>+RESUMEN!E152</f>
        <v>UND</v>
      </c>
      <c r="F247" s="62"/>
      <c r="G247" s="62"/>
      <c r="H247" s="62"/>
      <c r="I247" s="62"/>
      <c r="J247" s="62"/>
      <c r="K247" s="62"/>
      <c r="L247" s="62"/>
      <c r="M247" s="70"/>
      <c r="N247" s="70">
        <f>+SUM(M248:M249)</f>
        <v>4</v>
      </c>
      <c r="P247" s="5"/>
      <c r="Q247" s="5"/>
    </row>
    <row r="248" spans="3:17" s="4" customFormat="1" ht="15" customHeight="1" x14ac:dyDescent="0.3">
      <c r="C248" s="37"/>
      <c r="D248" s="64" t="s">
        <v>179</v>
      </c>
      <c r="E248" s="32" t="s">
        <v>57</v>
      </c>
      <c r="F248" s="62">
        <v>1</v>
      </c>
      <c r="G248" s="62">
        <v>4</v>
      </c>
      <c r="H248" s="62"/>
      <c r="I248" s="62"/>
      <c r="J248" s="62"/>
      <c r="K248" s="62"/>
      <c r="L248" s="62"/>
      <c r="M248" s="62">
        <f>+PRODUCT(F248:L248)</f>
        <v>4</v>
      </c>
      <c r="N248" s="62"/>
      <c r="P248" s="5"/>
      <c r="Q248" s="5"/>
    </row>
    <row r="249" spans="3:17" s="4" customFormat="1" ht="15" customHeight="1" x14ac:dyDescent="0.3">
      <c r="C249" s="37"/>
      <c r="D249" s="36"/>
      <c r="E249" s="68"/>
      <c r="F249" s="26"/>
      <c r="G249" s="62"/>
      <c r="H249" s="62"/>
      <c r="I249" s="62"/>
      <c r="J249" s="62"/>
      <c r="K249" s="62"/>
      <c r="L249" s="62"/>
      <c r="M249" s="62"/>
      <c r="N249" s="62"/>
      <c r="P249" s="5"/>
      <c r="Q249" s="5"/>
    </row>
    <row r="250" spans="3:17" s="4" customFormat="1" ht="15" customHeight="1" x14ac:dyDescent="0.3">
      <c r="C250" s="39" t="str">
        <f>+RESUMEN!C154</f>
        <v>04.04.06.03</v>
      </c>
      <c r="D250" s="31" t="str">
        <f>+RESUMEN!D154</f>
        <v>REGISTRO DE BRONCE Ø 4"</v>
      </c>
      <c r="E250" s="68" t="str">
        <f>+RESUMEN!E154</f>
        <v>UND</v>
      </c>
      <c r="F250" s="62"/>
      <c r="G250" s="62"/>
      <c r="H250" s="62"/>
      <c r="I250" s="62"/>
      <c r="J250" s="62"/>
      <c r="K250" s="62"/>
      <c r="L250" s="62"/>
      <c r="M250" s="70"/>
      <c r="N250" s="70">
        <f>+SUM(M251:M252)</f>
        <v>5</v>
      </c>
      <c r="P250" s="5"/>
      <c r="Q250" s="5"/>
    </row>
    <row r="251" spans="3:17" s="4" customFormat="1" ht="15" customHeight="1" x14ac:dyDescent="0.3">
      <c r="C251" s="39"/>
      <c r="D251" s="64" t="s">
        <v>178</v>
      </c>
      <c r="E251" s="32" t="s">
        <v>57</v>
      </c>
      <c r="F251" s="62">
        <v>1</v>
      </c>
      <c r="G251" s="62">
        <v>2</v>
      </c>
      <c r="H251" s="62"/>
      <c r="I251" s="62"/>
      <c r="J251" s="62"/>
      <c r="K251" s="62"/>
      <c r="L251" s="62"/>
      <c r="M251" s="62">
        <f>+PRODUCT(F251:L251)</f>
        <v>2</v>
      </c>
      <c r="N251" s="62"/>
      <c r="P251" s="5"/>
      <c r="Q251" s="5"/>
    </row>
    <row r="252" spans="3:17" s="4" customFormat="1" ht="15" customHeight="1" x14ac:dyDescent="0.3">
      <c r="C252" s="39"/>
      <c r="D252" s="64" t="s">
        <v>179</v>
      </c>
      <c r="E252" s="32" t="s">
        <v>57</v>
      </c>
      <c r="F252" s="62">
        <v>1</v>
      </c>
      <c r="G252" s="62">
        <v>3</v>
      </c>
      <c r="H252" s="62"/>
      <c r="I252" s="62"/>
      <c r="J252" s="62"/>
      <c r="K252" s="62"/>
      <c r="L252" s="62"/>
      <c r="M252" s="62">
        <f>+PRODUCT(F252:L252)</f>
        <v>3</v>
      </c>
      <c r="N252" s="62"/>
      <c r="P252" s="5"/>
      <c r="Q252" s="5"/>
    </row>
    <row r="253" spans="3:17" s="4" customFormat="1" ht="15" customHeight="1" x14ac:dyDescent="0.3">
      <c r="C253" s="39"/>
      <c r="D253" s="31"/>
      <c r="E253" s="68"/>
      <c r="F253" s="62"/>
      <c r="G253" s="62"/>
      <c r="H253" s="62"/>
      <c r="I253" s="62"/>
      <c r="J253" s="62"/>
      <c r="K253" s="62"/>
      <c r="L253" s="62"/>
      <c r="M253" s="62"/>
      <c r="N253" s="62"/>
      <c r="P253" s="5"/>
      <c r="Q253" s="5"/>
    </row>
    <row r="254" spans="3:17" s="4" customFormat="1" ht="15" customHeight="1" x14ac:dyDescent="0.3">
      <c r="C254" s="39" t="str">
        <f>+RESUMEN!C155</f>
        <v>04.04.06.04</v>
      </c>
      <c r="D254" s="31" t="str">
        <f>+RESUMEN!D155</f>
        <v>SOMBRERO DE VENTILACION PVC CP Ø 2"</v>
      </c>
      <c r="E254" s="68" t="str">
        <f>+RESUMEN!E155</f>
        <v>UND</v>
      </c>
      <c r="F254" s="62">
        <v>1</v>
      </c>
      <c r="G254" s="62">
        <v>4</v>
      </c>
      <c r="H254" s="62"/>
      <c r="I254" s="62"/>
      <c r="J254" s="62"/>
      <c r="K254" s="62"/>
      <c r="L254" s="62"/>
      <c r="M254" s="62">
        <f>+PRODUCT(F254:L254)</f>
        <v>4</v>
      </c>
      <c r="N254" s="70">
        <f>+M254</f>
        <v>4</v>
      </c>
      <c r="P254" s="5"/>
      <c r="Q254" s="5"/>
    </row>
    <row r="255" spans="3:17" s="4" customFormat="1" ht="15" customHeight="1" x14ac:dyDescent="0.3">
      <c r="C255" s="39"/>
      <c r="D255" s="31"/>
      <c r="E255" s="68"/>
      <c r="F255" s="62"/>
      <c r="G255" s="62"/>
      <c r="H255" s="62"/>
      <c r="I255" s="62"/>
      <c r="J255" s="62"/>
      <c r="K255" s="62"/>
      <c r="L255" s="62"/>
      <c r="M255" s="62"/>
      <c r="N255" s="62"/>
      <c r="P255" s="5"/>
      <c r="Q255" s="5"/>
    </row>
    <row r="256" spans="3:17" s="4" customFormat="1" ht="15" customHeight="1" x14ac:dyDescent="0.3">
      <c r="C256" s="37" t="str">
        <f>+RESUMEN!C156</f>
        <v>04.04.07</v>
      </c>
      <c r="D256" s="36" t="str">
        <f>+RESUMEN!D156</f>
        <v>CÁMARAS DE INSPECCIÓN</v>
      </c>
      <c r="E256" s="67"/>
      <c r="F256" s="26"/>
      <c r="G256" s="62"/>
      <c r="H256" s="62"/>
      <c r="I256" s="62"/>
      <c r="J256" s="62"/>
      <c r="K256" s="62"/>
      <c r="L256" s="62"/>
      <c r="M256" s="62"/>
      <c r="N256" s="62"/>
      <c r="P256" s="5"/>
      <c r="Q256" s="5"/>
    </row>
    <row r="257" spans="3:17" s="4" customFormat="1" ht="15" customHeight="1" x14ac:dyDescent="0.3">
      <c r="C257" s="38" t="str">
        <f>+RESUMEN!C157</f>
        <v>04.04.07.01</v>
      </c>
      <c r="D257" s="33" t="str">
        <f>+RESUMEN!D157</f>
        <v>CAJAS DE REGISTRO</v>
      </c>
      <c r="E257" s="68"/>
      <c r="F257" s="26"/>
      <c r="G257" s="62"/>
      <c r="H257" s="62"/>
      <c r="I257" s="62"/>
      <c r="J257" s="62"/>
      <c r="K257" s="62"/>
      <c r="L257" s="62"/>
      <c r="M257" s="62"/>
      <c r="N257" s="62"/>
      <c r="P257" s="5"/>
      <c r="Q257" s="5"/>
    </row>
    <row r="258" spans="3:17" s="4" customFormat="1" ht="15" customHeight="1" x14ac:dyDescent="0.3">
      <c r="C258" s="39" t="str">
        <f>+RESUMEN!C158</f>
        <v>04.04.07.01.01</v>
      </c>
      <c r="D258" s="31" t="str">
        <f>+RESUMEN!D158</f>
        <v>CAJA DE REG. CONCR. - 10" x 20" INCL. TAPA CONCRETO</v>
      </c>
      <c r="E258" s="68" t="str">
        <f>+RESUMEN!E158</f>
        <v>UND</v>
      </c>
      <c r="F258" s="62">
        <v>1</v>
      </c>
      <c r="G258" s="62">
        <v>6</v>
      </c>
      <c r="H258" s="62"/>
      <c r="I258" s="62"/>
      <c r="J258" s="62"/>
      <c r="K258" s="62"/>
      <c r="L258" s="62"/>
      <c r="M258" s="62">
        <f>+PRODUCT(F258:L258)</f>
        <v>6</v>
      </c>
      <c r="N258" s="70">
        <f>+M258</f>
        <v>6</v>
      </c>
      <c r="P258" s="5"/>
      <c r="Q258" s="5"/>
    </row>
    <row r="259" spans="3:17" s="4" customFormat="1" ht="15" customHeight="1" x14ac:dyDescent="0.3">
      <c r="C259" s="39"/>
      <c r="D259" s="31"/>
      <c r="E259" s="68"/>
      <c r="F259" s="62"/>
      <c r="G259" s="62"/>
      <c r="H259" s="62"/>
      <c r="I259" s="62"/>
      <c r="J259" s="62"/>
      <c r="K259" s="62"/>
      <c r="L259" s="62"/>
      <c r="M259" s="62"/>
      <c r="N259" s="62"/>
      <c r="P259" s="5"/>
      <c r="Q259" s="5"/>
    </row>
    <row r="260" spans="3:17" s="4" customFormat="1" ht="15" customHeight="1" x14ac:dyDescent="0.3">
      <c r="C260" s="35" t="str">
        <f>+RESUMEN!C165</f>
        <v>04.05</v>
      </c>
      <c r="D260" s="25" t="str">
        <f>+RESUMEN!D165</f>
        <v>SISTEMA DE DRENAJE PLUVIAL</v>
      </c>
      <c r="E260" s="67"/>
      <c r="F260" s="26"/>
      <c r="G260" s="62"/>
      <c r="H260" s="62"/>
      <c r="I260" s="62"/>
      <c r="J260" s="62"/>
      <c r="K260" s="62"/>
      <c r="L260" s="62"/>
      <c r="M260" s="62"/>
      <c r="N260" s="62"/>
      <c r="P260" s="5"/>
      <c r="Q260" s="5"/>
    </row>
    <row r="261" spans="3:17" s="4" customFormat="1" ht="15" customHeight="1" x14ac:dyDescent="0.3">
      <c r="C261" s="37" t="str">
        <f>+RESUMEN!C166</f>
        <v>04.05.01</v>
      </c>
      <c r="D261" s="36" t="str">
        <f>+RESUMEN!D166</f>
        <v>SISTEMA DE DRENAJE PLUVIAL</v>
      </c>
      <c r="E261" s="67"/>
      <c r="F261" s="26"/>
      <c r="G261" s="62"/>
      <c r="H261" s="62"/>
      <c r="I261" s="62"/>
      <c r="J261" s="62"/>
      <c r="K261" s="62"/>
      <c r="L261" s="62"/>
      <c r="M261" s="62"/>
      <c r="N261" s="62"/>
      <c r="P261" s="5"/>
      <c r="Q261" s="5"/>
    </row>
    <row r="262" spans="3:17" s="4" customFormat="1" ht="15" customHeight="1" x14ac:dyDescent="0.3">
      <c r="C262" s="38" t="str">
        <f>+RESUMEN!C177</f>
        <v>04.05.01.02</v>
      </c>
      <c r="D262" s="33" t="str">
        <f>+RESUMEN!D177</f>
        <v>RED DE RECOLECCIÓN - DRENAJE PLUVIAL</v>
      </c>
      <c r="E262" s="67"/>
      <c r="F262" s="26"/>
      <c r="G262" s="62"/>
      <c r="H262" s="62"/>
      <c r="I262" s="62"/>
      <c r="J262" s="62"/>
      <c r="K262" s="62"/>
      <c r="L262" s="62"/>
      <c r="M262" s="62"/>
      <c r="N262" s="62"/>
      <c r="P262" s="5"/>
      <c r="Q262" s="5"/>
    </row>
    <row r="263" spans="3:17" s="4" customFormat="1" ht="28.8" customHeight="1" x14ac:dyDescent="0.3">
      <c r="C263" s="39" t="str">
        <f>+RESUMEN!C178</f>
        <v>04.05.01.02.01</v>
      </c>
      <c r="D263" s="31" t="str">
        <f>+RESUMEN!D178</f>
        <v>MONTANTES PLUVIAL - TUBERÍAS NTP ISO 4435, SDR51 DN 110mm, INCLUYE SUMINISTRO E INSTALACIÓN</v>
      </c>
      <c r="E263" s="67" t="str">
        <f>+RESUMEN!E178</f>
        <v>M</v>
      </c>
      <c r="F263" s="62">
        <v>4</v>
      </c>
      <c r="G263" s="62"/>
      <c r="H263" s="62">
        <v>6</v>
      </c>
      <c r="I263" s="62"/>
      <c r="J263" s="62"/>
      <c r="K263" s="62"/>
      <c r="L263" s="62"/>
      <c r="M263" s="62">
        <f>+PRODUCT(F263:L263)</f>
        <v>24</v>
      </c>
      <c r="N263" s="70">
        <f>+M263</f>
        <v>24</v>
      </c>
      <c r="P263" s="5"/>
      <c r="Q263" s="5"/>
    </row>
    <row r="264" spans="3:17" s="4" customFormat="1" ht="15" customHeight="1" x14ac:dyDescent="0.3">
      <c r="C264" s="39"/>
      <c r="D264" s="31"/>
      <c r="E264" s="67"/>
      <c r="F264" s="62"/>
      <c r="G264" s="62"/>
      <c r="H264" s="62"/>
      <c r="I264" s="62"/>
      <c r="J264" s="62"/>
      <c r="K264" s="62"/>
      <c r="L264" s="62"/>
      <c r="M264" s="62"/>
      <c r="N264" s="70"/>
      <c r="P264" s="5"/>
      <c r="Q264" s="5"/>
    </row>
    <row r="265" spans="3:17" s="4" customFormat="1" ht="15" customHeight="1" x14ac:dyDescent="0.3">
      <c r="C265" s="38" t="str">
        <f>+RESUMEN!C179</f>
        <v>04.05.01.03</v>
      </c>
      <c r="D265" s="33" t="str">
        <f>+RESUMEN!D179</f>
        <v>ACCESORIOS</v>
      </c>
      <c r="E265" s="67"/>
      <c r="F265" s="26"/>
      <c r="G265" s="62"/>
      <c r="H265" s="62"/>
      <c r="I265" s="62"/>
      <c r="J265" s="62"/>
      <c r="K265" s="62"/>
      <c r="L265" s="62"/>
      <c r="M265" s="62"/>
      <c r="N265" s="62"/>
      <c r="P265" s="5"/>
      <c r="Q265" s="5"/>
    </row>
    <row r="266" spans="3:17" s="4" customFormat="1" ht="15" customHeight="1" x14ac:dyDescent="0.3">
      <c r="C266" s="39" t="str">
        <f>+RESUMEN!C180</f>
        <v>04.05.01.03.01</v>
      </c>
      <c r="D266" s="31" t="str">
        <f>+RESUMEN!D180</f>
        <v>CODO PVC - CP 4"x90°</v>
      </c>
      <c r="E266" s="67" t="str">
        <f>+RESUMEN!E180</f>
        <v>UND</v>
      </c>
      <c r="F266" s="62">
        <f>+F263</f>
        <v>4</v>
      </c>
      <c r="G266" s="62">
        <v>4</v>
      </c>
      <c r="H266" s="62"/>
      <c r="I266" s="62"/>
      <c r="J266" s="62"/>
      <c r="K266" s="62"/>
      <c r="L266" s="62"/>
      <c r="M266" s="62">
        <f>+PRODUCT(F266:L266)</f>
        <v>16</v>
      </c>
      <c r="N266" s="70">
        <f>+M266</f>
        <v>16</v>
      </c>
      <c r="P266" s="5"/>
      <c r="Q266" s="5"/>
    </row>
    <row r="267" spans="3:17" s="4" customFormat="1" ht="15" customHeight="1" x14ac:dyDescent="0.3">
      <c r="C267" s="39"/>
      <c r="D267" s="31"/>
      <c r="E267" s="67"/>
      <c r="F267" s="62"/>
      <c r="G267" s="62"/>
      <c r="H267" s="62"/>
      <c r="I267" s="62"/>
      <c r="J267" s="62"/>
      <c r="K267" s="62"/>
      <c r="L267" s="62"/>
      <c r="M267" s="62"/>
      <c r="N267" s="62"/>
      <c r="P267" s="5"/>
      <c r="Q267" s="5"/>
    </row>
    <row r="268" spans="3:17" s="4" customFormat="1" ht="15" customHeight="1" x14ac:dyDescent="0.3">
      <c r="C268" s="39" t="str">
        <f>+RESUMEN!C181</f>
        <v>04.05.01.03.02</v>
      </c>
      <c r="D268" s="31" t="str">
        <f>+RESUMEN!D181</f>
        <v>CODO PVC - CP 4°x45°</v>
      </c>
      <c r="E268" s="67" t="str">
        <f>+RESUMEN!E181</f>
        <v>UND</v>
      </c>
      <c r="F268" s="62">
        <f>+F263</f>
        <v>4</v>
      </c>
      <c r="G268" s="62">
        <v>4</v>
      </c>
      <c r="H268" s="62"/>
      <c r="I268" s="62"/>
      <c r="J268" s="62"/>
      <c r="K268" s="62"/>
      <c r="L268" s="62"/>
      <c r="M268" s="62">
        <f>+PRODUCT(F268:L268)</f>
        <v>16</v>
      </c>
      <c r="N268" s="70">
        <f>+M268</f>
        <v>16</v>
      </c>
      <c r="P268" s="5"/>
      <c r="Q268" s="5"/>
    </row>
    <row r="269" spans="3:17" s="4" customFormat="1" ht="15" customHeight="1" x14ac:dyDescent="0.3">
      <c r="C269" s="39"/>
      <c r="D269" s="31"/>
      <c r="E269" s="67"/>
      <c r="F269" s="62"/>
      <c r="G269" s="62"/>
      <c r="H269" s="62"/>
      <c r="I269" s="62"/>
      <c r="J269" s="62"/>
      <c r="K269" s="62"/>
      <c r="L269" s="62"/>
      <c r="M269" s="62"/>
      <c r="N269" s="62"/>
      <c r="P269" s="5"/>
      <c r="Q269" s="5"/>
    </row>
    <row r="270" spans="3:17" s="4" customFormat="1" ht="15" customHeight="1" x14ac:dyDescent="0.3">
      <c r="C270" s="39" t="str">
        <f>+RESUMEN!C182</f>
        <v>04.05.01.03.03</v>
      </c>
      <c r="D270" s="31" t="str">
        <f>+RESUMEN!D182</f>
        <v>YEE SANITARIA - CP 4"x4"</v>
      </c>
      <c r="E270" s="67" t="str">
        <f>+RESUMEN!E182</f>
        <v>UND</v>
      </c>
      <c r="F270" s="62">
        <f>+F263</f>
        <v>4</v>
      </c>
      <c r="G270" s="62">
        <v>4</v>
      </c>
      <c r="H270" s="62"/>
      <c r="I270" s="62"/>
      <c r="J270" s="62"/>
      <c r="K270" s="62"/>
      <c r="L270" s="62"/>
      <c r="M270" s="62">
        <f>+PRODUCT(F270:L270)</f>
        <v>16</v>
      </c>
      <c r="N270" s="70">
        <f>+M270</f>
        <v>16</v>
      </c>
      <c r="P270" s="5"/>
      <c r="Q270" s="5"/>
    </row>
    <row r="271" spans="3:17" s="4" customFormat="1" ht="15" customHeight="1" x14ac:dyDescent="0.3">
      <c r="C271" s="39"/>
      <c r="D271" s="31"/>
      <c r="E271" s="67"/>
      <c r="F271" s="62"/>
      <c r="G271" s="62"/>
      <c r="H271" s="62"/>
      <c r="I271" s="62"/>
      <c r="J271" s="62"/>
      <c r="K271" s="62"/>
      <c r="L271" s="62"/>
      <c r="M271" s="62"/>
      <c r="N271" s="62"/>
      <c r="P271" s="5"/>
      <c r="Q271" s="5"/>
    </row>
    <row r="272" spans="3:17" s="4" customFormat="1" ht="15" customHeight="1" x14ac:dyDescent="0.3">
      <c r="C272" s="39" t="str">
        <f>+RESUMEN!C183</f>
        <v>04.05.01.03.04</v>
      </c>
      <c r="D272" s="31" t="str">
        <f>+RESUMEN!D183</f>
        <v>TEE SANITARIA - CP 4"x4"</v>
      </c>
      <c r="E272" s="67" t="str">
        <f>+RESUMEN!E183</f>
        <v>UND</v>
      </c>
      <c r="F272" s="62">
        <f>+F263</f>
        <v>4</v>
      </c>
      <c r="G272" s="62">
        <v>4</v>
      </c>
      <c r="H272" s="62"/>
      <c r="I272" s="62"/>
      <c r="J272" s="62"/>
      <c r="K272" s="62"/>
      <c r="L272" s="62"/>
      <c r="M272" s="62">
        <f>+PRODUCT(F272:L272)</f>
        <v>16</v>
      </c>
      <c r="N272" s="70">
        <f>+M272</f>
        <v>16</v>
      </c>
      <c r="P272" s="5"/>
      <c r="Q272" s="5"/>
    </row>
    <row r="273" spans="3:17" s="4" customFormat="1" ht="15" customHeight="1" x14ac:dyDescent="0.3">
      <c r="C273" s="39"/>
      <c r="D273" s="31"/>
      <c r="E273" s="67"/>
      <c r="F273" s="62"/>
      <c r="G273" s="62"/>
      <c r="H273" s="62"/>
      <c r="I273" s="62"/>
      <c r="J273" s="62"/>
      <c r="K273" s="62"/>
      <c r="L273" s="62"/>
      <c r="M273" s="62"/>
      <c r="N273" s="62"/>
      <c r="P273" s="5"/>
      <c r="Q273" s="5"/>
    </row>
    <row r="274" spans="3:17" s="4" customFormat="1" ht="15" customHeight="1" x14ac:dyDescent="0.3">
      <c r="C274" s="38" t="str">
        <f>+RESUMEN!C184</f>
        <v>04.05.01.04</v>
      </c>
      <c r="D274" s="33" t="str">
        <f>+RESUMEN!D184</f>
        <v>INSTALACIONES ESPECIALES</v>
      </c>
      <c r="E274" s="67"/>
      <c r="F274" s="26"/>
      <c r="G274" s="62"/>
      <c r="H274" s="62"/>
      <c r="I274" s="62"/>
      <c r="J274" s="62"/>
      <c r="K274" s="62"/>
      <c r="L274" s="62"/>
      <c r="M274" s="62"/>
      <c r="N274" s="62"/>
      <c r="P274" s="5"/>
      <c r="Q274" s="5"/>
    </row>
    <row r="275" spans="3:17" s="4" customFormat="1" ht="15" customHeight="1" x14ac:dyDescent="0.3">
      <c r="C275" s="39" t="str">
        <f>+RESUMEN!C185</f>
        <v>04.05.01.04.01</v>
      </c>
      <c r="D275" s="31" t="str">
        <f>+RESUMEN!D185</f>
        <v>CANALETA METALICA A=0.30m, INCLUYE ACCESORIOS DE FIJACIÓN</v>
      </c>
      <c r="E275" s="67" t="str">
        <f>+RESUMEN!E185</f>
        <v>ML</v>
      </c>
      <c r="F275" s="62">
        <v>2</v>
      </c>
      <c r="G275" s="62"/>
      <c r="H275" s="62">
        <v>16.5</v>
      </c>
      <c r="I275" s="62"/>
      <c r="J275" s="62"/>
      <c r="K275" s="62"/>
      <c r="L275" s="62"/>
      <c r="M275" s="62">
        <f>+PRODUCT(F275:L275)</f>
        <v>33</v>
      </c>
      <c r="N275" s="70">
        <f>+M275</f>
        <v>33</v>
      </c>
      <c r="P275" s="5"/>
      <c r="Q275" s="5"/>
    </row>
    <row r="276" spans="3:17" s="4" customFormat="1" ht="15" customHeight="1" x14ac:dyDescent="0.3">
      <c r="C276" s="39"/>
      <c r="D276" s="31"/>
      <c r="E276" s="67"/>
      <c r="F276" s="62"/>
      <c r="G276" s="62"/>
      <c r="H276" s="62"/>
      <c r="I276" s="62"/>
      <c r="J276" s="62"/>
      <c r="K276" s="62"/>
      <c r="L276" s="62"/>
      <c r="M276" s="62"/>
      <c r="N276" s="62"/>
      <c r="P276" s="5"/>
      <c r="Q276" s="5"/>
    </row>
    <row r="277" spans="3:17" s="4" customFormat="1" ht="15" customHeight="1" x14ac:dyDescent="0.3">
      <c r="C277" s="39" t="str">
        <f>+RESUMEN!C186</f>
        <v>04.05.01.04.02</v>
      </c>
      <c r="D277" s="31" t="str">
        <f>+RESUMEN!D186</f>
        <v>SUMIDERO TIPO CUPULA D=4"</v>
      </c>
      <c r="E277" s="67" t="str">
        <f>+RESUMEN!E186</f>
        <v>ML</v>
      </c>
      <c r="F277" s="62">
        <v>1</v>
      </c>
      <c r="G277" s="62">
        <v>4</v>
      </c>
      <c r="H277" s="62"/>
      <c r="I277" s="62"/>
      <c r="J277" s="62"/>
      <c r="K277" s="62"/>
      <c r="L277" s="62"/>
      <c r="M277" s="62">
        <f>+PRODUCT(F277:L277)</f>
        <v>4</v>
      </c>
      <c r="N277" s="70">
        <f>+M277</f>
        <v>4</v>
      </c>
      <c r="P277" s="5"/>
      <c r="Q277" s="5"/>
    </row>
    <row r="278" spans="3:17" s="4" customFormat="1" ht="15" customHeight="1" x14ac:dyDescent="0.3">
      <c r="C278" s="39"/>
      <c r="D278" s="31"/>
      <c r="E278" s="67"/>
      <c r="F278" s="62"/>
      <c r="G278" s="62"/>
      <c r="H278" s="62"/>
      <c r="I278" s="62"/>
      <c r="J278" s="62"/>
      <c r="K278" s="62"/>
      <c r="L278" s="62"/>
      <c r="M278" s="62"/>
      <c r="N278" s="62"/>
      <c r="P278" s="5"/>
      <c r="Q278" s="5"/>
    </row>
    <row r="279" spans="3:17" s="4" customFormat="1" ht="15" customHeight="1" x14ac:dyDescent="0.3">
      <c r="C279" s="38" t="str">
        <f>+RESUMEN!C187</f>
        <v>04.05.01.05</v>
      </c>
      <c r="D279" s="33" t="str">
        <f>+RESUMEN!D187</f>
        <v>SALIDA DE DRENAJE</v>
      </c>
      <c r="E279" s="67"/>
      <c r="F279" s="26"/>
      <c r="G279" s="62"/>
      <c r="H279" s="62"/>
      <c r="I279" s="62"/>
      <c r="J279" s="62"/>
      <c r="K279" s="62"/>
      <c r="L279" s="62"/>
      <c r="M279" s="62"/>
      <c r="N279" s="62"/>
      <c r="P279" s="5"/>
      <c r="Q279" s="5"/>
    </row>
    <row r="280" spans="3:17" s="4" customFormat="1" ht="15" customHeight="1" x14ac:dyDescent="0.3">
      <c r="C280" s="39" t="str">
        <f>+RESUMEN!C188</f>
        <v>04.05.01.05.01</v>
      </c>
      <c r="D280" s="31" t="str">
        <f>+RESUMEN!D188</f>
        <v>SALIDA DE DRENAJE 4" EN CANALETA METÁLICA Y CONCRETO</v>
      </c>
      <c r="E280" s="67" t="str">
        <f>+RESUMEN!E188</f>
        <v>PTO</v>
      </c>
      <c r="F280" s="62">
        <v>1</v>
      </c>
      <c r="G280" s="62">
        <f>+F263</f>
        <v>4</v>
      </c>
      <c r="H280" s="62"/>
      <c r="I280" s="62"/>
      <c r="J280" s="62"/>
      <c r="K280" s="62"/>
      <c r="L280" s="62"/>
      <c r="M280" s="62">
        <f>+PRODUCT(F280:L280)</f>
        <v>4</v>
      </c>
      <c r="N280" s="70">
        <f>+M280</f>
        <v>4</v>
      </c>
      <c r="P280" s="5"/>
      <c r="Q280" s="5"/>
    </row>
    <row r="281" spans="3:17" s="4" customFormat="1" ht="15" customHeight="1" x14ac:dyDescent="0.3">
      <c r="C281" s="39"/>
      <c r="D281" s="31"/>
      <c r="E281" s="67"/>
      <c r="F281" s="62"/>
      <c r="G281" s="62"/>
      <c r="H281" s="62"/>
      <c r="I281" s="62"/>
      <c r="J281" s="62"/>
      <c r="K281" s="62"/>
      <c r="L281" s="62"/>
      <c r="M281" s="62"/>
      <c r="N281" s="70"/>
      <c r="P281" s="5"/>
      <c r="Q281" s="5"/>
    </row>
    <row r="282" spans="3:17" s="4" customFormat="1" ht="15" customHeight="1" x14ac:dyDescent="0.3">
      <c r="C282" s="38" t="str">
        <f>+RESUMEN!C189</f>
        <v>04.05.01.06</v>
      </c>
      <c r="D282" s="33" t="str">
        <f>+RESUMEN!D189</f>
        <v>PIEZAS VARIAS</v>
      </c>
      <c r="E282" s="67"/>
      <c r="F282" s="26"/>
      <c r="G282" s="62"/>
      <c r="H282" s="62"/>
      <c r="I282" s="62"/>
      <c r="J282" s="62"/>
      <c r="K282" s="62"/>
      <c r="L282" s="62"/>
      <c r="M282" s="62"/>
      <c r="N282" s="62"/>
      <c r="P282" s="5"/>
      <c r="Q282" s="5"/>
    </row>
    <row r="283" spans="3:17" s="4" customFormat="1" ht="15" customHeight="1" x14ac:dyDescent="0.3">
      <c r="C283" s="39" t="str">
        <f>+RESUMEN!C190</f>
        <v>04.05.01.06.01</v>
      </c>
      <c r="D283" s="31" t="str">
        <f>+RESUMEN!D190</f>
        <v>ABRAZADERA DE FIJACIÓN  DE 4"</v>
      </c>
      <c r="E283" s="67" t="str">
        <f>+RESUMEN!E190</f>
        <v>UND</v>
      </c>
      <c r="F283" s="62">
        <v>1</v>
      </c>
      <c r="G283" s="62">
        <f>+ROUND(N263/1.5,0)</f>
        <v>16</v>
      </c>
      <c r="H283" s="62"/>
      <c r="I283" s="62"/>
      <c r="J283" s="62"/>
      <c r="K283" s="62"/>
      <c r="L283" s="62"/>
      <c r="M283" s="62">
        <f>+PRODUCT(F283:L283)</f>
        <v>16</v>
      </c>
      <c r="N283" s="70">
        <f>+M283</f>
        <v>16</v>
      </c>
      <c r="P283" s="5"/>
      <c r="Q283" s="5"/>
    </row>
    <row r="284" spans="3:17" s="4" customFormat="1" ht="15" customHeight="1" x14ac:dyDescent="0.3">
      <c r="C284" s="39"/>
      <c r="D284" s="31"/>
      <c r="E284" s="67"/>
      <c r="F284" s="62"/>
      <c r="G284" s="62"/>
      <c r="H284" s="62"/>
      <c r="I284" s="62"/>
      <c r="J284" s="62"/>
      <c r="K284" s="62"/>
      <c r="L284" s="62"/>
      <c r="M284" s="62"/>
      <c r="N284" s="70"/>
      <c r="P284" s="5"/>
      <c r="Q284" s="5"/>
    </row>
    <row r="285" spans="3:17" s="4" customFormat="1" ht="15" customHeight="1" x14ac:dyDescent="0.3">
      <c r="C285" s="38" t="str">
        <f>+RESUMEN!C191</f>
        <v>04.05.01.07</v>
      </c>
      <c r="D285" s="33" t="str">
        <f>+RESUMEN!D191</f>
        <v>PRUEBAS HIDRAULICAS - DRENAJE PLUVIAL</v>
      </c>
      <c r="E285" s="67"/>
      <c r="F285" s="26"/>
      <c r="G285" s="62"/>
      <c r="H285" s="62"/>
      <c r="I285" s="62"/>
      <c r="J285" s="62"/>
      <c r="K285" s="62"/>
      <c r="L285" s="62"/>
      <c r="M285" s="62"/>
      <c r="N285" s="62"/>
      <c r="P285" s="5"/>
      <c r="Q285" s="5"/>
    </row>
    <row r="286" spans="3:17" s="4" customFormat="1" ht="15" customHeight="1" x14ac:dyDescent="0.3">
      <c r="C286" s="39" t="str">
        <f>+RESUMEN!C192</f>
        <v>04.05.01.07.01</v>
      </c>
      <c r="D286" s="31" t="str">
        <f>+RESUMEN!D192</f>
        <v>PRUEBA HIDRAULICA PARA DRENAJE PLUVIAL</v>
      </c>
      <c r="E286" s="67" t="str">
        <f>+RESUMEN!E192</f>
        <v>ML</v>
      </c>
      <c r="F286" s="62">
        <v>1</v>
      </c>
      <c r="G286" s="62">
        <f>+N263</f>
        <v>24</v>
      </c>
      <c r="H286" s="62"/>
      <c r="I286" s="62"/>
      <c r="J286" s="62"/>
      <c r="K286" s="62"/>
      <c r="L286" s="62"/>
      <c r="M286" s="62">
        <f>+PRODUCT(F286:L286)</f>
        <v>24</v>
      </c>
      <c r="N286" s="70">
        <f>+M286</f>
        <v>24</v>
      </c>
      <c r="P286" s="5"/>
      <c r="Q286" s="5"/>
    </row>
    <row r="287" spans="3:17" s="4" customFormat="1" ht="15" customHeight="1" x14ac:dyDescent="0.3">
      <c r="C287" s="39"/>
      <c r="D287" s="31"/>
      <c r="E287" s="67"/>
      <c r="F287" s="62"/>
      <c r="G287" s="62"/>
      <c r="H287" s="62"/>
      <c r="I287" s="62"/>
      <c r="J287" s="62"/>
      <c r="K287" s="62"/>
      <c r="L287" s="62"/>
      <c r="M287" s="62"/>
      <c r="N287" s="70"/>
      <c r="P287" s="5"/>
      <c r="Q287" s="5"/>
    </row>
    <row r="288" spans="3:17" s="4" customFormat="1" ht="15" customHeight="1" x14ac:dyDescent="0.3">
      <c r="C288" s="38" t="str">
        <f>+RESUMEN!C193</f>
        <v>04.05.01.08</v>
      </c>
      <c r="D288" s="33" t="str">
        <f>+RESUMEN!D193</f>
        <v>CAJAS DE REGISTRO</v>
      </c>
      <c r="E288" s="67"/>
      <c r="F288" s="26"/>
      <c r="G288" s="62"/>
      <c r="H288" s="62"/>
      <c r="I288" s="62"/>
      <c r="J288" s="62"/>
      <c r="K288" s="62"/>
      <c r="L288" s="62"/>
      <c r="M288" s="62"/>
      <c r="N288" s="62"/>
      <c r="P288" s="5"/>
      <c r="Q288" s="5"/>
    </row>
    <row r="289" spans="3:14" ht="15" customHeight="1" x14ac:dyDescent="0.3">
      <c r="C289" s="40" t="str">
        <f>+RESUMEN!C194</f>
        <v>04.05.01.08.01</v>
      </c>
      <c r="D289" s="61" t="str">
        <f>+RESUMEN!D194</f>
        <v>CAJA DE REG. CONCR. - 10" x 20" INCL. TAPA CONCRETO</v>
      </c>
      <c r="E289" s="69" t="str">
        <f>+RESUMEN!E194</f>
        <v>UND</v>
      </c>
      <c r="F289" s="63">
        <v>1</v>
      </c>
      <c r="G289" s="63">
        <v>4</v>
      </c>
      <c r="H289" s="63"/>
      <c r="I289" s="63"/>
      <c r="J289" s="63"/>
      <c r="K289" s="63"/>
      <c r="L289" s="63"/>
      <c r="M289" s="63">
        <f>+PRODUCT(F289:L289)</f>
        <v>4</v>
      </c>
      <c r="N289" s="80">
        <f>+M289</f>
        <v>4</v>
      </c>
    </row>
  </sheetData>
  <mergeCells count="15">
    <mergeCell ref="H197:I197"/>
    <mergeCell ref="M6:M7"/>
    <mergeCell ref="N6:N7"/>
    <mergeCell ref="C8:N8"/>
    <mergeCell ref="H194:I194"/>
    <mergeCell ref="C3:N3"/>
    <mergeCell ref="C5:N5"/>
    <mergeCell ref="C6:C7"/>
    <mergeCell ref="D6:D7"/>
    <mergeCell ref="E6:E7"/>
    <mergeCell ref="F6:F7"/>
    <mergeCell ref="G6:G7"/>
    <mergeCell ref="H6:J6"/>
    <mergeCell ref="K6:K7"/>
    <mergeCell ref="L6:L7"/>
  </mergeCells>
  <pageMargins left="0.19685039370078741" right="0.19685039370078741" top="0.19685039370078741" bottom="0.19685039370078741" header="0.31496062992125984" footer="0.31496062992125984"/>
  <pageSetup paperSize="9" scale="74" fitToHeight="0" orientation="landscape" r:id="rId1"/>
  <rowBreaks count="2" manualBreakCount="2">
    <brk id="103" min="1" max="14" man="1"/>
    <brk id="235" min="1" max="1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B5D8-6667-43CD-961B-5AA1C0410E3D}">
  <sheetPr>
    <tabColor rgb="FF7030A0"/>
    <pageSetUpPr fitToPage="1"/>
  </sheetPr>
  <dimension ref="C1:Q173"/>
  <sheetViews>
    <sheetView view="pageBreakPreview" zoomScale="70" zoomScaleNormal="100" zoomScaleSheetLayoutView="70" workbookViewId="0">
      <selection activeCell="G134" sqref="G134"/>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15</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77" t="s">
        <v>11</v>
      </c>
      <c r="I7" s="77" t="s">
        <v>12</v>
      </c>
      <c r="J7" s="77" t="s">
        <v>13</v>
      </c>
      <c r="K7" s="115"/>
      <c r="L7" s="115"/>
      <c r="M7" s="111"/>
      <c r="N7" s="112"/>
      <c r="O7" s="10"/>
    </row>
    <row r="8" spans="3:15" ht="13.8" x14ac:dyDescent="0.3">
      <c r="C8" s="118" t="s">
        <v>204</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s="11" customFormat="1" ht="15" customHeight="1" x14ac:dyDescent="0.3">
      <c r="C10" s="35" t="str">
        <f>+RESUMEN!C14</f>
        <v>04.01</v>
      </c>
      <c r="D10" s="25" t="str">
        <f>+RESUMEN!D14</f>
        <v>APARATOS SANITARIOS Y ACCESORIOS</v>
      </c>
      <c r="E10" s="67"/>
      <c r="F10" s="26"/>
      <c r="G10" s="26"/>
      <c r="H10" s="26"/>
      <c r="I10" s="62"/>
      <c r="J10" s="62"/>
      <c r="K10" s="62"/>
      <c r="L10" s="62"/>
      <c r="M10" s="62"/>
      <c r="N10" s="62"/>
    </row>
    <row r="11" spans="3:15" s="12" customFormat="1" ht="15" customHeight="1" x14ac:dyDescent="0.3">
      <c r="C11" s="37" t="str">
        <f>+RESUMEN!C15</f>
        <v>04.01.01</v>
      </c>
      <c r="D11" s="36" t="str">
        <f>+RESUMEN!D15</f>
        <v>SUMINISTRO DE APARATOS SANITARIOS</v>
      </c>
      <c r="E11" s="67"/>
      <c r="F11" s="26"/>
      <c r="G11" s="26"/>
      <c r="H11" s="26"/>
      <c r="I11" s="62"/>
      <c r="J11" s="62"/>
      <c r="K11" s="62"/>
      <c r="L11" s="62"/>
      <c r="M11" s="62"/>
      <c r="N11" s="62"/>
    </row>
    <row r="12" spans="3:15" s="14" customFormat="1" ht="15" customHeight="1" x14ac:dyDescent="0.3">
      <c r="C12" s="39" t="str">
        <f>+RESUMEN!C16</f>
        <v>04.01.01.01</v>
      </c>
      <c r="D12" s="31" t="str">
        <f>+RESUMEN!D16</f>
        <v>INODORO CON FLUXOMETRO DE LOZA VITRIFICADA BLANCO INC. ACCESORIOS</v>
      </c>
      <c r="E12" s="68" t="str">
        <f>+RESUMEN!E16</f>
        <v>UND</v>
      </c>
      <c r="F12" s="62"/>
      <c r="G12" s="70"/>
      <c r="H12" s="26"/>
      <c r="I12" s="62"/>
      <c r="J12" s="62"/>
      <c r="K12" s="62"/>
      <c r="L12" s="62"/>
      <c r="M12" s="70"/>
      <c r="N12" s="70">
        <f>+SUM(M13:M13)</f>
        <v>3</v>
      </c>
    </row>
    <row r="13" spans="3:15" s="14" customFormat="1" ht="15" customHeight="1" x14ac:dyDescent="0.3">
      <c r="C13" s="39"/>
      <c r="D13" s="64" t="s">
        <v>178</v>
      </c>
      <c r="E13" s="32" t="s">
        <v>57</v>
      </c>
      <c r="F13" s="62">
        <v>3</v>
      </c>
      <c r="G13" s="62">
        <v>1</v>
      </c>
      <c r="H13" s="26"/>
      <c r="I13" s="62"/>
      <c r="J13" s="62"/>
      <c r="K13" s="62"/>
      <c r="L13" s="62"/>
      <c r="M13" s="62">
        <f t="shared" ref="M13" si="0">+PRODUCT(F13:L13)</f>
        <v>3</v>
      </c>
      <c r="N13" s="62"/>
    </row>
    <row r="14" spans="3:15" s="14" customFormat="1" ht="15" customHeight="1" x14ac:dyDescent="0.3">
      <c r="C14" s="39"/>
      <c r="D14" s="64"/>
      <c r="E14" s="68"/>
      <c r="F14" s="62"/>
      <c r="G14" s="26"/>
      <c r="H14" s="26"/>
      <c r="I14" s="62"/>
      <c r="J14" s="62"/>
      <c r="K14" s="62"/>
      <c r="L14" s="62"/>
      <c r="M14" s="62"/>
      <c r="N14" s="62"/>
    </row>
    <row r="15" spans="3:15" ht="15" customHeight="1" x14ac:dyDescent="0.3">
      <c r="C15" s="39" t="str">
        <f>+RESUMEN!C19</f>
        <v>04.01.01.04</v>
      </c>
      <c r="D15" s="31" t="str">
        <f>+RESUMEN!D19</f>
        <v>LAVATORIO LOZA BLANCA C/ PEDESTAL  INC. ACCESORIOS, GRIFERÍA TEMPORIZADA</v>
      </c>
      <c r="E15" s="68" t="str">
        <f>+RESUMEN!E19</f>
        <v>UND</v>
      </c>
      <c r="F15" s="62"/>
      <c r="G15" s="70"/>
      <c r="H15" s="26"/>
      <c r="I15" s="62"/>
      <c r="J15" s="62"/>
      <c r="K15" s="62"/>
      <c r="L15" s="62"/>
      <c r="M15" s="70"/>
      <c r="N15" s="70">
        <f>+SUM(M16:M16)</f>
        <v>3</v>
      </c>
      <c r="O15" s="5"/>
    </row>
    <row r="16" spans="3:15" ht="15" customHeight="1" x14ac:dyDescent="0.3">
      <c r="C16" s="39"/>
      <c r="D16" s="64" t="s">
        <v>178</v>
      </c>
      <c r="E16" s="32" t="s">
        <v>57</v>
      </c>
      <c r="F16" s="62">
        <v>3</v>
      </c>
      <c r="G16" s="62">
        <v>1</v>
      </c>
      <c r="H16" s="26"/>
      <c r="I16" s="62"/>
      <c r="J16" s="62"/>
      <c r="K16" s="62"/>
      <c r="L16" s="62"/>
      <c r="M16" s="62">
        <f t="shared" ref="M16" si="1">+PRODUCT(F16:L16)</f>
        <v>3</v>
      </c>
      <c r="N16" s="62"/>
      <c r="O16" s="5"/>
    </row>
    <row r="17" spans="3:15" ht="15" customHeight="1" x14ac:dyDescent="0.3">
      <c r="C17" s="39"/>
      <c r="D17" s="31"/>
      <c r="E17" s="68"/>
      <c r="F17" s="62"/>
      <c r="G17" s="26"/>
      <c r="H17" s="26"/>
      <c r="I17" s="62"/>
      <c r="J17" s="62"/>
      <c r="K17" s="62"/>
      <c r="L17" s="62"/>
      <c r="M17" s="62"/>
      <c r="N17" s="62"/>
      <c r="O17" s="5"/>
    </row>
    <row r="18" spans="3:15" ht="15" customHeight="1" x14ac:dyDescent="0.3">
      <c r="C18" s="35" t="str">
        <f>+RESUMEN!C24</f>
        <v>04.02</v>
      </c>
      <c r="D18" s="25" t="str">
        <f>+RESUMEN!D24</f>
        <v>SISTEMA DE AGUA FRIA</v>
      </c>
      <c r="E18" s="68"/>
      <c r="F18" s="26"/>
      <c r="G18" s="62"/>
      <c r="H18" s="26"/>
      <c r="I18" s="62"/>
      <c r="J18" s="62"/>
      <c r="K18" s="62"/>
      <c r="L18" s="62"/>
      <c r="M18" s="62"/>
      <c r="N18" s="62"/>
      <c r="O18" s="5"/>
    </row>
    <row r="19" spans="3:15" ht="15" customHeight="1" x14ac:dyDescent="0.3">
      <c r="C19" s="37" t="str">
        <f>+RESUMEN!C25</f>
        <v>04.02.01</v>
      </c>
      <c r="D19" s="36" t="str">
        <f>+RESUMEN!D25</f>
        <v>SALIDA DE AGUA FRIA</v>
      </c>
      <c r="E19" s="67"/>
      <c r="F19" s="26"/>
      <c r="G19" s="62"/>
      <c r="H19" s="26"/>
      <c r="I19" s="62"/>
      <c r="J19" s="62"/>
      <c r="K19" s="62"/>
      <c r="L19" s="62"/>
      <c r="M19" s="62"/>
      <c r="N19" s="62"/>
      <c r="O19" s="5"/>
    </row>
    <row r="20" spans="3:15" s="13" customFormat="1" ht="15" customHeight="1" x14ac:dyDescent="0.3">
      <c r="C20" s="39" t="str">
        <f>+RESUMEN!C26</f>
        <v>04.02.01.01</v>
      </c>
      <c r="D20" s="31" t="str">
        <f>+RESUMEN!D26</f>
        <v>SALIDA DE AGUA FRIA TUB. PVC C-10 DE 1/2"</v>
      </c>
      <c r="E20" s="68" t="str">
        <f>+RESUMEN!E26</f>
        <v>PTO</v>
      </c>
      <c r="F20" s="62"/>
      <c r="G20" s="70"/>
      <c r="H20" s="26"/>
      <c r="I20" s="62"/>
      <c r="J20" s="62"/>
      <c r="K20" s="62"/>
      <c r="L20" s="62"/>
      <c r="M20" s="70"/>
      <c r="N20" s="70">
        <f>+SUM(M21:M21)</f>
        <v>3</v>
      </c>
    </row>
    <row r="21" spans="3:15" s="13" customFormat="1" ht="15" customHeight="1" x14ac:dyDescent="0.3">
      <c r="C21" s="39"/>
      <c r="D21" s="64" t="s">
        <v>178</v>
      </c>
      <c r="E21" s="32" t="s">
        <v>83</v>
      </c>
      <c r="F21" s="62">
        <v>3</v>
      </c>
      <c r="G21" s="62">
        <f>+G16</f>
        <v>1</v>
      </c>
      <c r="H21" s="26"/>
      <c r="I21" s="62"/>
      <c r="J21" s="62"/>
      <c r="K21" s="62"/>
      <c r="L21" s="62"/>
      <c r="M21" s="62">
        <f t="shared" ref="M21" si="2">+PRODUCT(F21:L21)</f>
        <v>3</v>
      </c>
      <c r="N21" s="62"/>
    </row>
    <row r="22" spans="3:15" s="13" customFormat="1" ht="15" customHeight="1" x14ac:dyDescent="0.3">
      <c r="C22" s="39"/>
      <c r="D22" s="64"/>
      <c r="E22" s="68"/>
      <c r="F22" s="62"/>
      <c r="G22" s="62"/>
      <c r="H22" s="26"/>
      <c r="I22" s="62"/>
      <c r="J22" s="62"/>
      <c r="K22" s="62"/>
      <c r="L22" s="62"/>
      <c r="M22" s="62"/>
      <c r="N22" s="62"/>
    </row>
    <row r="23" spans="3:15" s="13" customFormat="1" ht="15" customHeight="1" x14ac:dyDescent="0.3">
      <c r="C23" s="39" t="str">
        <f>+RESUMEN!C29</f>
        <v>04.02.01.04</v>
      </c>
      <c r="D23" s="31" t="str">
        <f>+RESUMEN!D29</f>
        <v>SALIDA DE AGUA FRIA TUB. PVC C-10 DE 1 1/4"</v>
      </c>
      <c r="E23" s="68" t="str">
        <f>+RESUMEN!E29</f>
        <v>PTO</v>
      </c>
      <c r="F23" s="62"/>
      <c r="G23" s="70"/>
      <c r="H23" s="26"/>
      <c r="I23" s="62"/>
      <c r="J23" s="62"/>
      <c r="K23" s="62"/>
      <c r="L23" s="62"/>
      <c r="M23" s="70"/>
      <c r="N23" s="70">
        <f>+SUM(M24:M24)</f>
        <v>3</v>
      </c>
    </row>
    <row r="24" spans="3:15" s="13" customFormat="1" ht="15" customHeight="1" x14ac:dyDescent="0.3">
      <c r="C24" s="39"/>
      <c r="D24" s="64" t="s">
        <v>178</v>
      </c>
      <c r="E24" s="32" t="s">
        <v>83</v>
      </c>
      <c r="F24" s="62">
        <v>3</v>
      </c>
      <c r="G24" s="62">
        <f>+G13</f>
        <v>1</v>
      </c>
      <c r="H24" s="26"/>
      <c r="I24" s="62"/>
      <c r="J24" s="62"/>
      <c r="K24" s="62"/>
      <c r="L24" s="62"/>
      <c r="M24" s="62">
        <f t="shared" ref="M24" si="3">+PRODUCT(F24:L24)</f>
        <v>3</v>
      </c>
      <c r="N24" s="62"/>
    </row>
    <row r="25" spans="3:15" s="13" customFormat="1" ht="15" customHeight="1" x14ac:dyDescent="0.3">
      <c r="C25" s="39"/>
      <c r="D25" s="31"/>
      <c r="E25" s="68"/>
      <c r="F25" s="62"/>
      <c r="G25" s="62"/>
      <c r="H25" s="26"/>
      <c r="I25" s="62"/>
      <c r="J25" s="62"/>
      <c r="K25" s="62"/>
      <c r="L25" s="62"/>
      <c r="M25" s="62"/>
      <c r="N25" s="62"/>
    </row>
    <row r="26" spans="3:15" ht="15" customHeight="1" x14ac:dyDescent="0.3">
      <c r="C26" s="37" t="str">
        <f>+RESUMEN!C30</f>
        <v>04.02.02</v>
      </c>
      <c r="D26" s="36" t="str">
        <f>+RESUMEN!D30</f>
        <v>RED DE DISTRIBUCIÓN DE AGUA FRIA</v>
      </c>
      <c r="E26" s="67"/>
      <c r="F26" s="26"/>
      <c r="G26" s="62"/>
      <c r="H26" s="26"/>
      <c r="I26" s="62"/>
      <c r="J26" s="62"/>
      <c r="K26" s="62"/>
      <c r="L26" s="62"/>
      <c r="M26" s="62"/>
      <c r="N26" s="62"/>
      <c r="O26" s="5"/>
    </row>
    <row r="27" spans="3:15" ht="15" customHeight="1" x14ac:dyDescent="0.3">
      <c r="C27" s="39" t="str">
        <f>+RESUMEN!C31</f>
        <v>04.02.02.01</v>
      </c>
      <c r="D27" s="31" t="str">
        <f>+RESUMEN!D31</f>
        <v>TUBERIA PVC C-10 DE 1/2" (SUM.E INST.)</v>
      </c>
      <c r="E27" s="68" t="str">
        <f>+RESUMEN!E31</f>
        <v>ML</v>
      </c>
      <c r="F27" s="62"/>
      <c r="G27" s="62"/>
      <c r="H27" s="70"/>
      <c r="I27" s="62"/>
      <c r="J27" s="62"/>
      <c r="K27" s="62"/>
      <c r="L27" s="62"/>
      <c r="M27" s="70"/>
      <c r="N27" s="70">
        <f>+SUM(M28:M28)</f>
        <v>11.399999999999999</v>
      </c>
      <c r="O27" s="5"/>
    </row>
    <row r="28" spans="3:15" ht="15" customHeight="1" x14ac:dyDescent="0.3">
      <c r="C28" s="39"/>
      <c r="D28" s="64" t="s">
        <v>178</v>
      </c>
      <c r="E28" s="32" t="s">
        <v>53</v>
      </c>
      <c r="F28" s="62">
        <v>3</v>
      </c>
      <c r="G28" s="62"/>
      <c r="H28" s="62">
        <f>0.8+(3*G21)</f>
        <v>3.8</v>
      </c>
      <c r="I28" s="62"/>
      <c r="J28" s="62"/>
      <c r="K28" s="62"/>
      <c r="L28" s="62"/>
      <c r="M28" s="62">
        <f t="shared" ref="M28" si="4">+PRODUCT(F28:L28)</f>
        <v>11.399999999999999</v>
      </c>
      <c r="N28" s="62"/>
      <c r="O28" s="5"/>
    </row>
    <row r="29" spans="3:15" ht="15" customHeight="1" x14ac:dyDescent="0.3">
      <c r="C29" s="39"/>
      <c r="D29" s="31"/>
      <c r="E29" s="68"/>
      <c r="F29" s="62"/>
      <c r="G29" s="62"/>
      <c r="H29" s="26"/>
      <c r="I29" s="62"/>
      <c r="J29" s="62"/>
      <c r="K29" s="62"/>
      <c r="L29" s="62"/>
      <c r="M29" s="62"/>
      <c r="N29" s="62"/>
      <c r="O29" s="5"/>
    </row>
    <row r="30" spans="3:15" ht="15" customHeight="1" x14ac:dyDescent="0.3">
      <c r="C30" s="39" t="str">
        <f>+RESUMEN!C34</f>
        <v>04.02.02.04</v>
      </c>
      <c r="D30" s="31" t="str">
        <f>+RESUMEN!D34</f>
        <v>TUBERIA PVC C-10 DE 1 1/4" (SUM.E INST.)</v>
      </c>
      <c r="E30" s="68" t="str">
        <f>+RESUMEN!E34</f>
        <v>ML</v>
      </c>
      <c r="F30" s="62"/>
      <c r="G30" s="62"/>
      <c r="H30" s="70"/>
      <c r="I30" s="62"/>
      <c r="J30" s="62"/>
      <c r="K30" s="62"/>
      <c r="L30" s="62"/>
      <c r="M30" s="70"/>
      <c r="N30" s="70">
        <f>+SUM(M31:M31)</f>
        <v>24</v>
      </c>
      <c r="O30" s="5"/>
    </row>
    <row r="31" spans="3:15" ht="15" customHeight="1" x14ac:dyDescent="0.3">
      <c r="C31" s="39"/>
      <c r="D31" s="64" t="s">
        <v>178</v>
      </c>
      <c r="E31" s="32" t="s">
        <v>53</v>
      </c>
      <c r="F31" s="62">
        <v>3</v>
      </c>
      <c r="G31" s="62"/>
      <c r="H31" s="62">
        <f>5+(3*G24)</f>
        <v>8</v>
      </c>
      <c r="I31" s="62"/>
      <c r="J31" s="62"/>
      <c r="K31" s="62"/>
      <c r="L31" s="62"/>
      <c r="M31" s="62">
        <f t="shared" ref="M31" si="5">+PRODUCT(F31:L31)</f>
        <v>24</v>
      </c>
      <c r="N31" s="62"/>
      <c r="O31" s="5"/>
    </row>
    <row r="32" spans="3:15" s="13" customFormat="1" ht="15" customHeight="1" x14ac:dyDescent="0.3">
      <c r="C32" s="39"/>
      <c r="D32" s="64"/>
      <c r="E32" s="32"/>
      <c r="F32" s="62"/>
      <c r="G32" s="62"/>
      <c r="H32" s="62"/>
      <c r="I32" s="62"/>
      <c r="J32" s="62"/>
      <c r="K32" s="62"/>
      <c r="L32" s="62"/>
      <c r="M32" s="62"/>
      <c r="N32" s="62"/>
    </row>
    <row r="33" spans="3:15" s="13" customFormat="1" ht="15" customHeight="1" x14ac:dyDescent="0.3">
      <c r="C33" s="39" t="str">
        <f>+RESUMEN!C40</f>
        <v>04.02.02.10</v>
      </c>
      <c r="D33" s="31" t="str">
        <f>+RESUMEN!D40</f>
        <v>PRUEBA HIDRAULICA Y DESINFECCION- RED DE AGUA FRIA</v>
      </c>
      <c r="E33" s="68" t="str">
        <f>+RESUMEN!E40</f>
        <v>ML</v>
      </c>
      <c r="F33" s="62">
        <v>3</v>
      </c>
      <c r="G33" s="62"/>
      <c r="H33" s="62">
        <f>+N27+N30</f>
        <v>35.4</v>
      </c>
      <c r="I33" s="62"/>
      <c r="J33" s="62"/>
      <c r="K33" s="62"/>
      <c r="L33" s="62"/>
      <c r="M33" s="62">
        <f>+PRODUCT(F33:L33)</f>
        <v>106.19999999999999</v>
      </c>
      <c r="N33" s="70">
        <f>+SUM(M33)</f>
        <v>106.19999999999999</v>
      </c>
    </row>
    <row r="34" spans="3:15" s="13" customFormat="1" ht="15" customHeight="1" x14ac:dyDescent="0.3">
      <c r="C34" s="39"/>
      <c r="D34" s="31"/>
      <c r="E34" s="68"/>
      <c r="F34" s="62"/>
      <c r="G34" s="62"/>
      <c r="H34" s="26"/>
      <c r="I34" s="62"/>
      <c r="J34" s="62"/>
      <c r="K34" s="62"/>
      <c r="L34" s="62"/>
      <c r="M34" s="62"/>
      <c r="N34" s="62"/>
    </row>
    <row r="35" spans="3:15" ht="15" customHeight="1" x14ac:dyDescent="0.3">
      <c r="C35" s="37" t="str">
        <f>+RESUMEN!C52</f>
        <v>04.02.04</v>
      </c>
      <c r="D35" s="36" t="str">
        <f>+RESUMEN!D52</f>
        <v>ACCESORIOS DE REDES DE AGUA</v>
      </c>
      <c r="E35" s="68"/>
      <c r="F35" s="26"/>
      <c r="G35" s="62"/>
      <c r="H35" s="26"/>
      <c r="I35" s="62"/>
      <c r="J35" s="62"/>
      <c r="K35" s="62"/>
      <c r="L35" s="62"/>
      <c r="M35" s="62"/>
      <c r="N35" s="62"/>
      <c r="O35" s="5"/>
    </row>
    <row r="36" spans="3:15" ht="15" customHeight="1" x14ac:dyDescent="0.3">
      <c r="C36" s="39" t="str">
        <f>+RESUMEN!C53</f>
        <v>04.02.04.01</v>
      </c>
      <c r="D36" s="31" t="str">
        <f>+RESUMEN!D53</f>
        <v>CODO PVC C-10 DE  1/2"x90º</v>
      </c>
      <c r="E36" s="68" t="str">
        <f>+RESUMEN!E53</f>
        <v>UND</v>
      </c>
      <c r="F36" s="62"/>
      <c r="G36" s="62"/>
      <c r="H36" s="26"/>
      <c r="I36" s="62"/>
      <c r="J36" s="62"/>
      <c r="K36" s="62"/>
      <c r="L36" s="62"/>
      <c r="M36" s="70"/>
      <c r="N36" s="70">
        <f>+SUM(M37:M37)</f>
        <v>6</v>
      </c>
      <c r="O36" s="5"/>
    </row>
    <row r="37" spans="3:15" ht="15" customHeight="1" x14ac:dyDescent="0.3">
      <c r="C37" s="39"/>
      <c r="D37" s="64" t="s">
        <v>178</v>
      </c>
      <c r="E37" s="32" t="s">
        <v>57</v>
      </c>
      <c r="F37" s="62">
        <v>3</v>
      </c>
      <c r="G37" s="62">
        <f>2*G21</f>
        <v>2</v>
      </c>
      <c r="H37" s="26"/>
      <c r="I37" s="62"/>
      <c r="J37" s="62"/>
      <c r="K37" s="62"/>
      <c r="L37" s="62"/>
      <c r="M37" s="62">
        <f>+PRODUCT(F37:L37)</f>
        <v>6</v>
      </c>
      <c r="N37" s="62"/>
      <c r="O37" s="5"/>
    </row>
    <row r="38" spans="3:15" ht="15" customHeight="1" x14ac:dyDescent="0.3">
      <c r="C38" s="39"/>
      <c r="D38" s="31"/>
      <c r="E38" s="68"/>
      <c r="F38" s="62"/>
      <c r="G38" s="62"/>
      <c r="H38" s="26"/>
      <c r="I38" s="62"/>
      <c r="J38" s="62"/>
      <c r="K38" s="62"/>
      <c r="L38" s="62"/>
      <c r="M38" s="62"/>
      <c r="N38" s="62"/>
      <c r="O38" s="5"/>
    </row>
    <row r="39" spans="3:15" s="13" customFormat="1" ht="15" customHeight="1" x14ac:dyDescent="0.3">
      <c r="C39" s="39" t="str">
        <f>+RESUMEN!C56</f>
        <v>04.02.04.04</v>
      </c>
      <c r="D39" s="31" t="str">
        <f>+RESUMEN!D56</f>
        <v>CODO PVC C-10 DE 1 1/4"x90º</v>
      </c>
      <c r="E39" s="68" t="str">
        <f>+RESUMEN!E56</f>
        <v>UND</v>
      </c>
      <c r="F39" s="62"/>
      <c r="G39" s="62"/>
      <c r="H39" s="26"/>
      <c r="I39" s="62"/>
      <c r="J39" s="62"/>
      <c r="K39" s="62"/>
      <c r="L39" s="62"/>
      <c r="M39" s="70"/>
      <c r="N39" s="70">
        <f>+SUM(M40:M40)+F62</f>
        <v>21</v>
      </c>
    </row>
    <row r="40" spans="3:15" s="13" customFormat="1" ht="15" customHeight="1" x14ac:dyDescent="0.3">
      <c r="C40" s="39"/>
      <c r="D40" s="64" t="s">
        <v>178</v>
      </c>
      <c r="E40" s="32" t="s">
        <v>57</v>
      </c>
      <c r="F40" s="62">
        <v>3</v>
      </c>
      <c r="G40" s="62">
        <v>3</v>
      </c>
      <c r="H40" s="26"/>
      <c r="I40" s="62"/>
      <c r="J40" s="62"/>
      <c r="K40" s="62"/>
      <c r="L40" s="62"/>
      <c r="M40" s="62">
        <f t="shared" ref="M40" si="6">+PRODUCT(F40:L40)</f>
        <v>9</v>
      </c>
      <c r="N40" s="62"/>
    </row>
    <row r="41" spans="3:15" s="13" customFormat="1" ht="15" customHeight="1" x14ac:dyDescent="0.3">
      <c r="C41" s="39"/>
      <c r="D41" s="31"/>
      <c r="E41" s="68"/>
      <c r="F41" s="62"/>
      <c r="G41" s="62"/>
      <c r="H41" s="26"/>
      <c r="I41" s="62"/>
      <c r="J41" s="62"/>
      <c r="K41" s="62"/>
      <c r="L41" s="62"/>
      <c r="M41" s="62"/>
      <c r="N41" s="62"/>
    </row>
    <row r="42" spans="3:15" ht="15" customHeight="1" x14ac:dyDescent="0.3">
      <c r="C42" s="39" t="str">
        <f>+RESUMEN!C63</f>
        <v>04.02.04.11</v>
      </c>
      <c r="D42" s="31" t="str">
        <f>+RESUMEN!D63</f>
        <v>TEE PVC C-10 DE 1/2"</v>
      </c>
      <c r="E42" s="68" t="str">
        <f>+RESUMEN!E63</f>
        <v>UND</v>
      </c>
      <c r="F42" s="62"/>
      <c r="G42" s="62"/>
      <c r="H42" s="26"/>
      <c r="I42" s="62"/>
      <c r="J42" s="62"/>
      <c r="K42" s="62"/>
      <c r="L42" s="62"/>
      <c r="M42" s="70"/>
      <c r="N42" s="70">
        <f>+SUM(M43:M43)</f>
        <v>6</v>
      </c>
      <c r="O42" s="5"/>
    </row>
    <row r="43" spans="3:15" ht="15" customHeight="1" x14ac:dyDescent="0.3">
      <c r="C43" s="39"/>
      <c r="D43" s="64" t="s">
        <v>178</v>
      </c>
      <c r="E43" s="32" t="s">
        <v>57</v>
      </c>
      <c r="F43" s="62">
        <v>3</v>
      </c>
      <c r="G43" s="62">
        <v>2</v>
      </c>
      <c r="H43" s="26"/>
      <c r="I43" s="62"/>
      <c r="J43" s="62"/>
      <c r="K43" s="62"/>
      <c r="L43" s="62"/>
      <c r="M43" s="62">
        <f t="shared" ref="M43" si="7">+PRODUCT(F43:L43)</f>
        <v>6</v>
      </c>
      <c r="N43" s="62"/>
      <c r="O43" s="5"/>
    </row>
    <row r="44" spans="3:15" ht="15" customHeight="1" x14ac:dyDescent="0.3">
      <c r="C44" s="39"/>
      <c r="D44" s="31"/>
      <c r="E44" s="68"/>
      <c r="F44" s="62"/>
      <c r="G44" s="62"/>
      <c r="H44" s="26"/>
      <c r="I44" s="62"/>
      <c r="J44" s="62"/>
      <c r="K44" s="62"/>
      <c r="L44" s="62"/>
      <c r="M44" s="62"/>
      <c r="N44" s="62"/>
      <c r="O44" s="5"/>
    </row>
    <row r="45" spans="3:15" ht="15" customHeight="1" x14ac:dyDescent="0.3">
      <c r="C45" s="39" t="str">
        <f>+RESUMEN!C65</f>
        <v>04.02.04.13</v>
      </c>
      <c r="D45" s="31" t="str">
        <f>+RESUMEN!D65</f>
        <v>TEE PVC C-10 DE 1 1/4"</v>
      </c>
      <c r="E45" s="68" t="str">
        <f>+RESUMEN!E65</f>
        <v>UND</v>
      </c>
      <c r="F45" s="62"/>
      <c r="G45" s="62"/>
      <c r="H45" s="26"/>
      <c r="I45" s="62"/>
      <c r="J45" s="62"/>
      <c r="K45" s="62"/>
      <c r="L45" s="62"/>
      <c r="M45" s="70"/>
      <c r="N45" s="70">
        <f>+SUM(M46:M46)</f>
        <v>6</v>
      </c>
      <c r="O45" s="5"/>
    </row>
    <row r="46" spans="3:15" ht="15" customHeight="1" x14ac:dyDescent="0.3">
      <c r="C46" s="39"/>
      <c r="D46" s="64" t="s">
        <v>178</v>
      </c>
      <c r="E46" s="32" t="s">
        <v>57</v>
      </c>
      <c r="F46" s="62">
        <v>3</v>
      </c>
      <c r="G46" s="62">
        <v>2</v>
      </c>
      <c r="H46" s="26"/>
      <c r="I46" s="62"/>
      <c r="J46" s="62"/>
      <c r="K46" s="62"/>
      <c r="L46" s="62"/>
      <c r="M46" s="62">
        <f t="shared" ref="M46" si="8">+PRODUCT(F46:L46)</f>
        <v>6</v>
      </c>
      <c r="N46" s="62"/>
      <c r="O46" s="5"/>
    </row>
    <row r="47" spans="3:15" ht="15" customHeight="1" x14ac:dyDescent="0.3">
      <c r="C47" s="39"/>
      <c r="D47" s="64"/>
      <c r="E47" s="32"/>
      <c r="F47" s="62"/>
      <c r="G47" s="62"/>
      <c r="H47" s="26"/>
      <c r="I47" s="62"/>
      <c r="J47" s="62"/>
      <c r="K47" s="62"/>
      <c r="L47" s="62"/>
      <c r="M47" s="62"/>
      <c r="N47" s="62"/>
      <c r="O47" s="5"/>
    </row>
    <row r="48" spans="3:15" ht="15" customHeight="1" x14ac:dyDescent="0.3">
      <c r="C48" s="39" t="str">
        <f>+RESUMEN!C71</f>
        <v>04.02.04.19</v>
      </c>
      <c r="D48" s="31" t="str">
        <f>+RESUMEN!D71</f>
        <v>REDUCCION  DE 1 1/4" A 1/2"</v>
      </c>
      <c r="E48" s="68" t="str">
        <f>+RESUMEN!E71</f>
        <v>UND</v>
      </c>
      <c r="F48" s="62"/>
      <c r="G48" s="62"/>
      <c r="H48" s="26"/>
      <c r="I48" s="62"/>
      <c r="J48" s="62"/>
      <c r="K48" s="62"/>
      <c r="L48" s="62"/>
      <c r="M48" s="70"/>
      <c r="N48" s="70">
        <f>+SUM(M49:M49)</f>
        <v>3</v>
      </c>
      <c r="O48" s="5"/>
    </row>
    <row r="49" spans="3:15" ht="15" customHeight="1" x14ac:dyDescent="0.3">
      <c r="C49" s="39"/>
      <c r="D49" s="64" t="s">
        <v>178</v>
      </c>
      <c r="E49" s="32" t="s">
        <v>57</v>
      </c>
      <c r="F49" s="62">
        <v>3</v>
      </c>
      <c r="G49" s="62">
        <f>+G21</f>
        <v>1</v>
      </c>
      <c r="H49" s="26"/>
      <c r="I49" s="62"/>
      <c r="J49" s="62"/>
      <c r="K49" s="62"/>
      <c r="L49" s="62"/>
      <c r="M49" s="62">
        <f t="shared" ref="M49" si="9">+PRODUCT(F49:L49)</f>
        <v>3</v>
      </c>
      <c r="N49" s="62"/>
      <c r="O49" s="5"/>
    </row>
    <row r="50" spans="3:15" ht="15" customHeight="1" x14ac:dyDescent="0.3">
      <c r="C50" s="39"/>
      <c r="D50" s="31"/>
      <c r="E50" s="68"/>
      <c r="F50" s="62"/>
      <c r="G50" s="62"/>
      <c r="H50" s="26"/>
      <c r="I50" s="62"/>
      <c r="J50" s="62"/>
      <c r="K50" s="62"/>
      <c r="L50" s="62"/>
      <c r="M50" s="62"/>
      <c r="N50" s="62"/>
      <c r="O50" s="5"/>
    </row>
    <row r="51" spans="3:15" s="13" customFormat="1" ht="15" customHeight="1" x14ac:dyDescent="0.3">
      <c r="C51" s="37" t="str">
        <f>+RESUMEN!C90</f>
        <v>04.02.05</v>
      </c>
      <c r="D51" s="36" t="str">
        <f>+RESUMEN!D90</f>
        <v>VÁLVULAS</v>
      </c>
      <c r="E51" s="67"/>
      <c r="F51" s="26"/>
      <c r="G51" s="62"/>
      <c r="H51" s="26"/>
      <c r="I51" s="62"/>
      <c r="J51" s="62"/>
      <c r="K51" s="62"/>
      <c r="L51" s="62"/>
      <c r="M51" s="62"/>
      <c r="N51" s="62"/>
    </row>
    <row r="52" spans="3:15" s="13" customFormat="1" ht="15" customHeight="1" x14ac:dyDescent="0.3">
      <c r="C52" s="38" t="str">
        <f>+RESUMEN!C91</f>
        <v>04.02.05.01</v>
      </c>
      <c r="D52" s="33" t="str">
        <f>+RESUMEN!D91</f>
        <v>VÁLVULAS EN PARED (INTERIORES) Y PISO (EXTERIORES)</v>
      </c>
      <c r="E52" s="67"/>
      <c r="F52" s="26"/>
      <c r="G52" s="62"/>
      <c r="H52" s="26"/>
      <c r="I52" s="62"/>
      <c r="J52" s="62"/>
      <c r="K52" s="62"/>
      <c r="L52" s="62"/>
      <c r="M52" s="62"/>
      <c r="N52" s="62"/>
    </row>
    <row r="53" spans="3:15" s="13" customFormat="1" ht="15" customHeight="1" x14ac:dyDescent="0.3">
      <c r="C53" s="39"/>
      <c r="D53" s="31"/>
      <c r="E53" s="68"/>
      <c r="F53" s="62"/>
      <c r="G53" s="62"/>
      <c r="H53" s="26"/>
      <c r="I53" s="62"/>
      <c r="J53" s="62"/>
      <c r="K53" s="62"/>
      <c r="L53" s="62"/>
      <c r="M53" s="62"/>
      <c r="N53" s="62"/>
    </row>
    <row r="54" spans="3:15" s="13" customFormat="1" ht="15" customHeight="1" x14ac:dyDescent="0.3">
      <c r="C54" s="39" t="str">
        <f>+RESUMEN!C95</f>
        <v>04.02.05.01.04</v>
      </c>
      <c r="D54" s="31" t="str">
        <f>+RESUMEN!D95</f>
        <v>VALVULA ESFERICA DE BRONCE PESADA DE 1 1/4"</v>
      </c>
      <c r="E54" s="68" t="str">
        <f>+RESUMEN!E95</f>
        <v>UND</v>
      </c>
      <c r="F54" s="62"/>
      <c r="G54" s="62"/>
      <c r="H54" s="26"/>
      <c r="I54" s="62"/>
      <c r="J54" s="62"/>
      <c r="K54" s="62"/>
      <c r="L54" s="62"/>
      <c r="M54" s="70"/>
      <c r="N54" s="70">
        <f>+SUM(M55:M55)</f>
        <v>3</v>
      </c>
    </row>
    <row r="55" spans="3:15" s="13" customFormat="1" ht="15" customHeight="1" x14ac:dyDescent="0.3">
      <c r="C55" s="39"/>
      <c r="D55" s="64" t="s">
        <v>178</v>
      </c>
      <c r="E55" s="32" t="s">
        <v>57</v>
      </c>
      <c r="F55" s="62">
        <v>3</v>
      </c>
      <c r="G55" s="62">
        <v>1</v>
      </c>
      <c r="H55" s="26"/>
      <c r="I55" s="62"/>
      <c r="J55" s="62"/>
      <c r="K55" s="62"/>
      <c r="L55" s="62"/>
      <c r="M55" s="62">
        <f t="shared" ref="M55" si="10">+PRODUCT(F55:L55)</f>
        <v>3</v>
      </c>
      <c r="N55" s="62"/>
    </row>
    <row r="56" spans="3:15" s="13" customFormat="1" ht="15" customHeight="1" x14ac:dyDescent="0.3">
      <c r="C56" s="39"/>
      <c r="D56" s="31"/>
      <c r="E56" s="68"/>
      <c r="F56" s="62"/>
      <c r="G56" s="62"/>
      <c r="H56" s="26"/>
      <c r="I56" s="62"/>
      <c r="J56" s="62"/>
      <c r="K56" s="62"/>
      <c r="L56" s="62"/>
      <c r="M56" s="62"/>
      <c r="N56" s="62"/>
    </row>
    <row r="57" spans="3:15" s="13" customFormat="1" ht="15" customHeight="1" x14ac:dyDescent="0.3">
      <c r="C57" s="39"/>
      <c r="D57" s="79" t="s">
        <v>162</v>
      </c>
      <c r="E57" s="32"/>
      <c r="F57" s="62"/>
      <c r="G57" s="62"/>
      <c r="H57" s="26"/>
      <c r="I57" s="62"/>
      <c r="J57" s="62"/>
      <c r="K57" s="62"/>
      <c r="L57" s="62"/>
      <c r="M57" s="62"/>
      <c r="N57" s="62"/>
    </row>
    <row r="58" spans="3:15" s="13" customFormat="1" ht="15" customHeight="1" x14ac:dyDescent="0.3">
      <c r="C58" s="39"/>
      <c r="D58" s="78" t="s">
        <v>168</v>
      </c>
      <c r="E58" s="32" t="s">
        <v>57</v>
      </c>
      <c r="F58" s="62">
        <f>+N54</f>
        <v>3</v>
      </c>
      <c r="G58" s="62"/>
      <c r="H58" s="26"/>
      <c r="I58" s="62"/>
      <c r="J58" s="62"/>
      <c r="K58" s="62"/>
      <c r="L58" s="62"/>
      <c r="M58" s="62"/>
      <c r="N58" s="62"/>
    </row>
    <row r="59" spans="3:15" s="13" customFormat="1" ht="15" customHeight="1" x14ac:dyDescent="0.3">
      <c r="C59" s="39"/>
      <c r="D59" s="78" t="s">
        <v>169</v>
      </c>
      <c r="E59" s="32" t="s">
        <v>57</v>
      </c>
      <c r="F59" s="62">
        <f>2*N54</f>
        <v>6</v>
      </c>
      <c r="G59" s="62"/>
      <c r="H59" s="26"/>
      <c r="I59" s="62"/>
      <c r="J59" s="62"/>
      <c r="K59" s="62"/>
      <c r="L59" s="62"/>
      <c r="M59" s="62"/>
      <c r="N59" s="62"/>
    </row>
    <row r="60" spans="3:15" s="13" customFormat="1" ht="15" customHeight="1" x14ac:dyDescent="0.3">
      <c r="C60" s="39"/>
      <c r="D60" s="78" t="s">
        <v>170</v>
      </c>
      <c r="E60" s="32" t="s">
        <v>57</v>
      </c>
      <c r="F60" s="62">
        <f>2*N54</f>
        <v>6</v>
      </c>
      <c r="G60" s="62"/>
      <c r="H60" s="26"/>
      <c r="I60" s="62"/>
      <c r="J60" s="62"/>
      <c r="K60" s="62"/>
      <c r="L60" s="62"/>
      <c r="M60" s="62"/>
      <c r="N60" s="62"/>
    </row>
    <row r="61" spans="3:15" s="13" customFormat="1" ht="15" customHeight="1" x14ac:dyDescent="0.3">
      <c r="C61" s="39"/>
      <c r="D61" s="78" t="s">
        <v>171</v>
      </c>
      <c r="E61" s="32" t="s">
        <v>57</v>
      </c>
      <c r="F61" s="62">
        <f>2*N54</f>
        <v>6</v>
      </c>
      <c r="G61" s="62"/>
      <c r="H61" s="26"/>
      <c r="I61" s="62"/>
      <c r="J61" s="62"/>
      <c r="K61" s="62"/>
      <c r="L61" s="62"/>
      <c r="M61" s="62"/>
      <c r="N61" s="62"/>
    </row>
    <row r="62" spans="3:15" s="13" customFormat="1" ht="15" customHeight="1" x14ac:dyDescent="0.3">
      <c r="C62" s="39"/>
      <c r="D62" s="78" t="s">
        <v>172</v>
      </c>
      <c r="E62" s="32" t="s">
        <v>57</v>
      </c>
      <c r="F62" s="62">
        <f>4*N54</f>
        <v>12</v>
      </c>
      <c r="G62" s="62"/>
      <c r="H62" s="26"/>
      <c r="I62" s="62"/>
      <c r="J62" s="62"/>
      <c r="K62" s="62"/>
      <c r="L62" s="62"/>
      <c r="M62" s="62"/>
      <c r="N62" s="62"/>
    </row>
    <row r="63" spans="3:15" s="13" customFormat="1" ht="15" customHeight="1" x14ac:dyDescent="0.3">
      <c r="C63" s="39"/>
      <c r="D63" s="78"/>
      <c r="E63" s="32"/>
      <c r="F63" s="62"/>
      <c r="G63" s="62"/>
      <c r="H63" s="26"/>
      <c r="I63" s="62"/>
      <c r="J63" s="62"/>
      <c r="K63" s="62"/>
      <c r="L63" s="62"/>
      <c r="M63" s="62"/>
      <c r="N63" s="62"/>
    </row>
    <row r="64" spans="3:15" s="13" customFormat="1" ht="15" customHeight="1" x14ac:dyDescent="0.3">
      <c r="C64" s="39" t="str">
        <f>+RESUMEN!C101</f>
        <v>04.02.05.01.10</v>
      </c>
      <c r="D64" s="31" t="str">
        <f>+RESUMEN!D101</f>
        <v>CAJA PARA VALVULA EN PARED, NICHO DE MAYOLICA Y TAPA METALICA</v>
      </c>
      <c r="E64" s="68" t="str">
        <f>+RESUMEN!E101</f>
        <v>UND</v>
      </c>
      <c r="F64" s="62">
        <v>3</v>
      </c>
      <c r="G64" s="62">
        <f>+G55</f>
        <v>1</v>
      </c>
      <c r="H64" s="26"/>
      <c r="I64" s="62"/>
      <c r="J64" s="62"/>
      <c r="K64" s="62"/>
      <c r="L64" s="62"/>
      <c r="M64" s="62">
        <f t="shared" ref="M64" si="11">+PRODUCT(F64:L64)</f>
        <v>3</v>
      </c>
      <c r="N64" s="70">
        <f>+SUM(M64)</f>
        <v>3</v>
      </c>
    </row>
    <row r="65" spans="3:14" s="13" customFormat="1" ht="15" customHeight="1" x14ac:dyDescent="0.3">
      <c r="C65" s="39"/>
      <c r="D65" s="31"/>
      <c r="E65" s="68"/>
      <c r="F65" s="62"/>
      <c r="G65" s="62"/>
      <c r="H65" s="26"/>
      <c r="I65" s="62"/>
      <c r="J65" s="62"/>
      <c r="K65" s="62"/>
      <c r="L65" s="62"/>
      <c r="M65" s="62"/>
      <c r="N65" s="62"/>
    </row>
    <row r="66" spans="3:14" s="13" customFormat="1" ht="15" customHeight="1" x14ac:dyDescent="0.3">
      <c r="C66" s="35" t="str">
        <f>+RESUMEN!C119</f>
        <v>04.04</v>
      </c>
      <c r="D66" s="25" t="str">
        <f>+RESUMEN!D119</f>
        <v>SISTEMA DE DESAGÜE</v>
      </c>
      <c r="E66" s="67"/>
      <c r="F66" s="26"/>
      <c r="G66" s="62"/>
      <c r="H66" s="26"/>
      <c r="I66" s="62"/>
      <c r="J66" s="62"/>
      <c r="K66" s="62"/>
      <c r="L66" s="62"/>
      <c r="M66" s="62"/>
      <c r="N66" s="62"/>
    </row>
    <row r="67" spans="3:14" s="13" customFormat="1" ht="15" customHeight="1" x14ac:dyDescent="0.3">
      <c r="C67" s="37" t="str">
        <f>+RESUMEN!C120</f>
        <v>04.04.01</v>
      </c>
      <c r="D67" s="36" t="str">
        <f>+RESUMEN!D120</f>
        <v>SALIDAS DE DESAGÜE Y VENTILACIÓN</v>
      </c>
      <c r="E67" s="67"/>
      <c r="F67" s="26"/>
      <c r="G67" s="62"/>
      <c r="H67" s="26"/>
      <c r="I67" s="62"/>
      <c r="J67" s="62"/>
      <c r="K67" s="62"/>
      <c r="L67" s="62"/>
      <c r="M67" s="62"/>
      <c r="N67" s="62"/>
    </row>
    <row r="68" spans="3:14" s="13" customFormat="1" ht="15" customHeight="1" x14ac:dyDescent="0.3">
      <c r="C68" s="39" t="str">
        <f>+RESUMEN!C121</f>
        <v>04.04.01.01</v>
      </c>
      <c r="D68" s="31" t="str">
        <f>+RESUMEN!D121</f>
        <v>SALIDA DE DESAGÜE PVC CP - Ø2"</v>
      </c>
      <c r="E68" s="68" t="str">
        <f>+RESUMEN!E121</f>
        <v>PTO</v>
      </c>
      <c r="F68" s="62"/>
      <c r="G68" s="62"/>
      <c r="H68" s="26"/>
      <c r="I68" s="62"/>
      <c r="J68" s="62"/>
      <c r="K68" s="62"/>
      <c r="L68" s="62"/>
      <c r="M68" s="70"/>
      <c r="N68" s="70">
        <f>+SUM(M69:M69)</f>
        <v>3</v>
      </c>
    </row>
    <row r="69" spans="3:14" s="13" customFormat="1" ht="15" customHeight="1" x14ac:dyDescent="0.3">
      <c r="C69" s="39"/>
      <c r="D69" s="64" t="s">
        <v>178</v>
      </c>
      <c r="E69" s="32" t="s">
        <v>57</v>
      </c>
      <c r="F69" s="62">
        <v>3</v>
      </c>
      <c r="G69" s="62">
        <f>+G21</f>
        <v>1</v>
      </c>
      <c r="H69" s="26"/>
      <c r="I69" s="62"/>
      <c r="J69" s="62"/>
      <c r="K69" s="62"/>
      <c r="L69" s="62"/>
      <c r="M69" s="62">
        <f t="shared" ref="M69" si="12">+PRODUCT(F69:L69)</f>
        <v>3</v>
      </c>
      <c r="N69" s="62"/>
    </row>
    <row r="70" spans="3:14" s="13" customFormat="1" ht="15" customHeight="1" x14ac:dyDescent="0.3">
      <c r="C70" s="39"/>
      <c r="D70" s="31"/>
      <c r="E70" s="68"/>
      <c r="F70" s="62"/>
      <c r="G70" s="62"/>
      <c r="H70" s="26"/>
      <c r="I70" s="62"/>
      <c r="J70" s="62"/>
      <c r="K70" s="62"/>
      <c r="L70" s="62"/>
      <c r="M70" s="62"/>
      <c r="N70" s="62"/>
    </row>
    <row r="71" spans="3:14" s="13" customFormat="1" ht="15" customHeight="1" x14ac:dyDescent="0.3">
      <c r="C71" s="39" t="str">
        <f>+RESUMEN!C122</f>
        <v>04.04.01.02</v>
      </c>
      <c r="D71" s="31" t="str">
        <f>+RESUMEN!D122</f>
        <v>SALIDA DE DESAGÜE PVC CP - Ø4"</v>
      </c>
      <c r="E71" s="68" t="str">
        <f>+RESUMEN!E122</f>
        <v>PTO</v>
      </c>
      <c r="F71" s="62"/>
      <c r="G71" s="62"/>
      <c r="H71" s="26"/>
      <c r="I71" s="62"/>
      <c r="J71" s="62"/>
      <c r="K71" s="62"/>
      <c r="L71" s="62"/>
      <c r="M71" s="70"/>
      <c r="N71" s="70">
        <f>+SUM(M72:M72)</f>
        <v>3</v>
      </c>
    </row>
    <row r="72" spans="3:14" s="13" customFormat="1" ht="15" customHeight="1" x14ac:dyDescent="0.3">
      <c r="C72" s="39"/>
      <c r="D72" s="64" t="s">
        <v>178</v>
      </c>
      <c r="E72" s="32" t="s">
        <v>57</v>
      </c>
      <c r="F72" s="62">
        <v>3</v>
      </c>
      <c r="G72" s="62">
        <f>+G24</f>
        <v>1</v>
      </c>
      <c r="H72" s="26"/>
      <c r="I72" s="62"/>
      <c r="J72" s="62"/>
      <c r="K72" s="62"/>
      <c r="L72" s="62"/>
      <c r="M72" s="62">
        <f t="shared" ref="M72" si="13">+PRODUCT(F72:L72)</f>
        <v>3</v>
      </c>
      <c r="N72" s="62"/>
    </row>
    <row r="73" spans="3:14" s="13" customFormat="1" ht="15" customHeight="1" x14ac:dyDescent="0.3">
      <c r="C73" s="39"/>
      <c r="D73" s="31"/>
      <c r="E73" s="68"/>
      <c r="F73" s="62"/>
      <c r="G73" s="62"/>
      <c r="H73" s="26"/>
      <c r="I73" s="62"/>
      <c r="J73" s="62"/>
      <c r="K73" s="62"/>
      <c r="L73" s="62"/>
      <c r="M73" s="62"/>
      <c r="N73" s="62"/>
    </row>
    <row r="74" spans="3:14" s="13" customFormat="1" ht="15" customHeight="1" x14ac:dyDescent="0.3">
      <c r="C74" s="37" t="str">
        <f>+RESUMEN!C123</f>
        <v>04.04.02</v>
      </c>
      <c r="D74" s="36" t="str">
        <f>+RESUMEN!D123</f>
        <v>REDES DE DERIVACIÓN</v>
      </c>
      <c r="E74" s="67"/>
      <c r="F74" s="26"/>
      <c r="G74" s="62"/>
      <c r="H74" s="26"/>
      <c r="I74" s="62"/>
      <c r="J74" s="62"/>
      <c r="K74" s="62"/>
      <c r="L74" s="62"/>
      <c r="M74" s="62"/>
      <c r="N74" s="62"/>
    </row>
    <row r="75" spans="3:14" s="13" customFormat="1" ht="15" customHeight="1" x14ac:dyDescent="0.3">
      <c r="C75" s="39" t="str">
        <f>+RESUMEN!C124</f>
        <v>04.04.02.01</v>
      </c>
      <c r="D75" s="31" t="str">
        <f>+RESUMEN!D124</f>
        <v>TUBERIA PVC CP - Ø2" NTP ISO 4435:2005 SN 4</v>
      </c>
      <c r="E75" s="68" t="str">
        <f>+RESUMEN!E124</f>
        <v>ML</v>
      </c>
      <c r="F75" s="62"/>
      <c r="G75" s="62"/>
      <c r="H75" s="26"/>
      <c r="I75" s="62"/>
      <c r="J75" s="62"/>
      <c r="K75" s="62"/>
      <c r="L75" s="62"/>
      <c r="M75" s="70"/>
      <c r="N75" s="70">
        <f>+SUM(M76:M76)</f>
        <v>9</v>
      </c>
    </row>
    <row r="76" spans="3:14" s="13" customFormat="1" ht="15" customHeight="1" x14ac:dyDescent="0.3">
      <c r="C76" s="39"/>
      <c r="D76" s="64" t="s">
        <v>178</v>
      </c>
      <c r="E76" s="32" t="s">
        <v>53</v>
      </c>
      <c r="F76" s="62">
        <v>3</v>
      </c>
      <c r="G76" s="62"/>
      <c r="H76" s="62">
        <f>1+(2*G69)</f>
        <v>3</v>
      </c>
      <c r="I76" s="62"/>
      <c r="J76" s="62"/>
      <c r="K76" s="62"/>
      <c r="L76" s="62"/>
      <c r="M76" s="62">
        <f t="shared" ref="M76" si="14">+PRODUCT(F76:L76)</f>
        <v>9</v>
      </c>
      <c r="N76" s="62"/>
    </row>
    <row r="77" spans="3:14" s="13" customFormat="1" ht="15" customHeight="1" x14ac:dyDescent="0.3">
      <c r="C77" s="39"/>
      <c r="D77" s="31"/>
      <c r="E77" s="68"/>
      <c r="F77" s="62"/>
      <c r="G77" s="62"/>
      <c r="H77" s="26"/>
      <c r="I77" s="62"/>
      <c r="J77" s="62"/>
      <c r="K77" s="62"/>
      <c r="L77" s="62"/>
      <c r="M77" s="62"/>
      <c r="N77" s="62"/>
    </row>
    <row r="78" spans="3:14" s="13" customFormat="1" ht="15" customHeight="1" x14ac:dyDescent="0.3">
      <c r="C78" s="39" t="str">
        <f>+RESUMEN!C125</f>
        <v>04.04.02.02</v>
      </c>
      <c r="D78" s="31" t="str">
        <f>+RESUMEN!D125</f>
        <v>TUBERIA PVC CP - Ø4" NTP ISO 4435:2005 SN 4</v>
      </c>
      <c r="E78" s="68" t="str">
        <f>+RESUMEN!E125</f>
        <v>ML</v>
      </c>
      <c r="F78" s="62"/>
      <c r="G78" s="62"/>
      <c r="H78" s="26"/>
      <c r="I78" s="62"/>
      <c r="J78" s="62"/>
      <c r="K78" s="62"/>
      <c r="L78" s="62"/>
      <c r="M78" s="70"/>
      <c r="N78" s="70">
        <f>+SUM(M79:M79)</f>
        <v>12.600000000000001</v>
      </c>
    </row>
    <row r="79" spans="3:14" s="13" customFormat="1" ht="15" customHeight="1" x14ac:dyDescent="0.3">
      <c r="C79" s="39"/>
      <c r="D79" s="64" t="s">
        <v>178</v>
      </c>
      <c r="E79" s="32" t="s">
        <v>53</v>
      </c>
      <c r="F79" s="62">
        <v>3</v>
      </c>
      <c r="G79" s="62"/>
      <c r="H79" s="62">
        <f>2.2+(2*G72)</f>
        <v>4.2</v>
      </c>
      <c r="I79" s="62"/>
      <c r="J79" s="62"/>
      <c r="K79" s="62"/>
      <c r="L79" s="62"/>
      <c r="M79" s="62">
        <f>+PRODUCT(F79:L79)</f>
        <v>12.600000000000001</v>
      </c>
      <c r="N79" s="62"/>
    </row>
    <row r="80" spans="3:14" s="13" customFormat="1" ht="15" customHeight="1" x14ac:dyDescent="0.3">
      <c r="C80" s="39"/>
      <c r="D80" s="31"/>
      <c r="E80" s="68"/>
      <c r="F80" s="62"/>
      <c r="G80" s="62"/>
      <c r="H80" s="26"/>
      <c r="I80" s="62"/>
      <c r="J80" s="62"/>
      <c r="K80" s="62"/>
      <c r="L80" s="62"/>
      <c r="M80" s="62"/>
      <c r="N80" s="62"/>
    </row>
    <row r="81" spans="3:17" s="13" customFormat="1" ht="15" customHeight="1" x14ac:dyDescent="0.3">
      <c r="C81" s="39" t="str">
        <f>+RESUMEN!C126</f>
        <v>04.04.02.03</v>
      </c>
      <c r="D81" s="31" t="str">
        <f>+RESUMEN!D126</f>
        <v>TUBERIA PVC CP - Ø2" (VENTILACIÓN) NTP ISO 4435:2005 SN 4</v>
      </c>
      <c r="E81" s="68" t="str">
        <f>+RESUMEN!E126</f>
        <v>ML</v>
      </c>
      <c r="F81" s="62"/>
      <c r="G81" s="62"/>
      <c r="H81" s="62"/>
      <c r="I81" s="62"/>
      <c r="J81" s="62"/>
      <c r="K81" s="62"/>
      <c r="L81" s="62"/>
      <c r="M81" s="70"/>
      <c r="N81" s="70">
        <f>+SUM(M82:M82)</f>
        <v>16.5</v>
      </c>
    </row>
    <row r="82" spans="3:17" s="13" customFormat="1" ht="15" customHeight="1" x14ac:dyDescent="0.3">
      <c r="C82" s="39"/>
      <c r="D82" s="64" t="s">
        <v>178</v>
      </c>
      <c r="E82" s="32" t="s">
        <v>53</v>
      </c>
      <c r="F82" s="62">
        <v>3</v>
      </c>
      <c r="G82" s="62"/>
      <c r="H82" s="62">
        <f>1+(4.5*1)</f>
        <v>5.5</v>
      </c>
      <c r="I82" s="62"/>
      <c r="J82" s="62"/>
      <c r="K82" s="62"/>
      <c r="L82" s="62"/>
      <c r="M82" s="62">
        <f t="shared" ref="M82" si="15">+PRODUCT(F82:L82)</f>
        <v>16.5</v>
      </c>
      <c r="N82" s="62"/>
    </row>
    <row r="83" spans="3:17" s="13" customFormat="1" ht="15" customHeight="1" x14ac:dyDescent="0.3">
      <c r="C83" s="39"/>
      <c r="D83" s="31"/>
      <c r="E83" s="68"/>
      <c r="F83" s="62"/>
      <c r="G83" s="62"/>
      <c r="H83" s="62"/>
      <c r="I83" s="62"/>
      <c r="J83" s="62"/>
      <c r="K83" s="62"/>
      <c r="L83" s="62"/>
      <c r="M83" s="62"/>
      <c r="N83" s="62"/>
    </row>
    <row r="84" spans="3:17" s="13" customFormat="1" ht="15" customHeight="1" x14ac:dyDescent="0.3">
      <c r="C84" s="37" t="str">
        <f>+RESUMEN!C127</f>
        <v>04.04.03</v>
      </c>
      <c r="D84" s="36" t="str">
        <f>+RESUMEN!D127</f>
        <v>REDES COLECTORAS</v>
      </c>
      <c r="E84" s="67"/>
      <c r="F84" s="26"/>
      <c r="G84" s="62"/>
      <c r="H84" s="62"/>
      <c r="I84" s="62"/>
      <c r="J84" s="62"/>
      <c r="K84" s="62"/>
      <c r="L84" s="62"/>
      <c r="M84" s="62"/>
      <c r="N84" s="62"/>
    </row>
    <row r="85" spans="3:17" s="13" customFormat="1" ht="15" customHeight="1" x14ac:dyDescent="0.3">
      <c r="C85" s="39" t="str">
        <f>+RESUMEN!C128</f>
        <v>04.04.03.01</v>
      </c>
      <c r="D85" s="31" t="str">
        <f>+RESUMEN!D128</f>
        <v>TUBERIA PVC NTP ISO 4435:2005 SN 4 - Ø4"</v>
      </c>
      <c r="E85" s="68" t="str">
        <f>+RESUMEN!E128</f>
        <v>ML</v>
      </c>
      <c r="F85" s="62"/>
      <c r="G85" s="62"/>
      <c r="H85" s="62"/>
      <c r="I85" s="62"/>
      <c r="J85" s="62"/>
      <c r="K85" s="62"/>
      <c r="L85" s="62"/>
      <c r="M85" s="62"/>
      <c r="N85" s="70">
        <f>+SUM(M86)</f>
        <v>5.0999999999999996</v>
      </c>
    </row>
    <row r="86" spans="3:17" s="13" customFormat="1" ht="15" customHeight="1" x14ac:dyDescent="0.3">
      <c r="C86" s="39"/>
      <c r="D86" s="64" t="s">
        <v>178</v>
      </c>
      <c r="E86" s="32" t="s">
        <v>53</v>
      </c>
      <c r="F86" s="62">
        <v>3</v>
      </c>
      <c r="G86" s="62"/>
      <c r="H86" s="62">
        <v>1.7</v>
      </c>
      <c r="I86" s="62"/>
      <c r="J86" s="62"/>
      <c r="K86" s="62"/>
      <c r="L86" s="62"/>
      <c r="M86" s="62">
        <f>+PRODUCT(F86:L86)</f>
        <v>5.0999999999999996</v>
      </c>
      <c r="N86" s="62"/>
    </row>
    <row r="87" spans="3:17" s="13" customFormat="1" ht="15" customHeight="1" x14ac:dyDescent="0.3">
      <c r="C87" s="39"/>
      <c r="D87" s="64"/>
      <c r="E87" s="32"/>
      <c r="F87" s="62"/>
      <c r="G87" s="62"/>
      <c r="H87" s="62"/>
      <c r="I87" s="62"/>
      <c r="J87" s="62"/>
      <c r="K87" s="62"/>
      <c r="L87" s="62"/>
      <c r="M87" s="62"/>
      <c r="N87" s="62"/>
    </row>
    <row r="88" spans="3:17" s="4" customFormat="1" ht="15" customHeight="1" x14ac:dyDescent="0.3">
      <c r="C88" s="37" t="str">
        <f>+RESUMEN!C131</f>
        <v>04.04.04</v>
      </c>
      <c r="D88" s="36" t="str">
        <f>+RESUMEN!D131</f>
        <v>RED COLECTORA DE DESAGÜE</v>
      </c>
      <c r="E88" s="67"/>
      <c r="F88" s="26"/>
      <c r="G88" s="62"/>
      <c r="H88" s="62"/>
      <c r="I88" s="62"/>
      <c r="J88" s="62"/>
      <c r="K88" s="62"/>
      <c r="L88" s="62"/>
      <c r="M88" s="62"/>
      <c r="N88" s="62"/>
      <c r="P88" s="5"/>
      <c r="Q88" s="5"/>
    </row>
    <row r="89" spans="3:17" s="4" customFormat="1" ht="15" customHeight="1" x14ac:dyDescent="0.3">
      <c r="C89" s="39" t="str">
        <f>+RESUMEN!C132</f>
        <v>04.04.04.01</v>
      </c>
      <c r="D89" s="31" t="str">
        <f>+RESUMEN!D132</f>
        <v>TRAZO, NIVELES Y REPLANTEO PRELIMINAR</v>
      </c>
      <c r="E89" s="68" t="str">
        <f>+RESUMEN!E132</f>
        <v>M2</v>
      </c>
      <c r="F89" s="62">
        <v>3</v>
      </c>
      <c r="G89" s="62"/>
      <c r="H89" s="62">
        <f>+H86</f>
        <v>1.7</v>
      </c>
      <c r="I89" s="71">
        <v>0.4</v>
      </c>
      <c r="J89" s="62"/>
      <c r="K89" s="62">
        <f>+PRODUCT(F89:J89)</f>
        <v>2.04</v>
      </c>
      <c r="L89" s="62"/>
      <c r="M89" s="62"/>
      <c r="N89" s="70">
        <f>+K89</f>
        <v>2.04</v>
      </c>
      <c r="P89" s="5"/>
      <c r="Q89" s="5"/>
    </row>
    <row r="90" spans="3:17" ht="15" customHeight="1" x14ac:dyDescent="0.3">
      <c r="C90" s="39"/>
      <c r="D90" s="31"/>
      <c r="E90" s="68"/>
      <c r="F90" s="62"/>
      <c r="G90" s="62"/>
      <c r="H90" s="62"/>
      <c r="I90" s="71"/>
      <c r="J90" s="62"/>
      <c r="K90" s="62"/>
      <c r="L90" s="62"/>
      <c r="M90" s="62"/>
      <c r="N90" s="62"/>
    </row>
    <row r="91" spans="3:17" ht="15" customHeight="1" x14ac:dyDescent="0.3">
      <c r="C91" s="39" t="str">
        <f>+RESUMEN!C133</f>
        <v>04.04.04.02</v>
      </c>
      <c r="D91" s="31" t="str">
        <f>+RESUMEN!D133</f>
        <v>EXCAV. MANUAL DE ZANJA PARA TUB. EN TN  A=0.40 M,  PROF. 0.40M-2.00M</v>
      </c>
      <c r="E91" s="68" t="str">
        <f>+RESUMEN!E133</f>
        <v>M3</v>
      </c>
      <c r="F91" s="62">
        <v>3</v>
      </c>
      <c r="G91" s="62"/>
      <c r="H91" s="62">
        <f>+H89</f>
        <v>1.7</v>
      </c>
      <c r="I91" s="62">
        <f>+I89</f>
        <v>0.4</v>
      </c>
      <c r="J91" s="62">
        <v>1.5</v>
      </c>
      <c r="K91" s="62"/>
      <c r="L91" s="62">
        <f>+PRODUCT(F91:K91)</f>
        <v>3.06</v>
      </c>
      <c r="M91" s="62"/>
      <c r="N91" s="70">
        <f>+L91</f>
        <v>3.06</v>
      </c>
    </row>
    <row r="92" spans="3:17" ht="15" customHeight="1" x14ac:dyDescent="0.3">
      <c r="C92" s="39"/>
      <c r="D92" s="31"/>
      <c r="E92" s="68"/>
      <c r="F92" s="62"/>
      <c r="G92" s="62"/>
      <c r="H92" s="62"/>
      <c r="I92" s="62"/>
      <c r="J92" s="62"/>
      <c r="K92" s="62"/>
      <c r="L92" s="62"/>
      <c r="M92" s="62"/>
      <c r="N92" s="62"/>
    </row>
    <row r="93" spans="3:17" ht="15" customHeight="1" x14ac:dyDescent="0.3">
      <c r="C93" s="39" t="str">
        <f>+RESUMEN!C134</f>
        <v>04.04.04.03</v>
      </c>
      <c r="D93" s="31" t="str">
        <f>+RESUMEN!D134</f>
        <v>REFINE Y NIVELACION DE ZANJAS PARA TUBERIA (DESAGÜE)</v>
      </c>
      <c r="E93" s="68" t="str">
        <f>+RESUMEN!E134</f>
        <v>M2</v>
      </c>
      <c r="F93" s="62">
        <v>3</v>
      </c>
      <c r="G93" s="62"/>
      <c r="H93" s="62">
        <f>+H89</f>
        <v>1.7</v>
      </c>
      <c r="I93" s="62">
        <f>+I89</f>
        <v>0.4</v>
      </c>
      <c r="J93" s="62"/>
      <c r="K93" s="62">
        <f>+PRODUCT(F93:J93)</f>
        <v>2.04</v>
      </c>
      <c r="L93" s="62"/>
      <c r="M93" s="62"/>
      <c r="N93" s="70">
        <f>+K93</f>
        <v>2.04</v>
      </c>
    </row>
    <row r="94" spans="3:17" ht="15" customHeight="1" x14ac:dyDescent="0.3">
      <c r="C94" s="39"/>
      <c r="D94" s="31"/>
      <c r="E94" s="68"/>
      <c r="F94" s="62"/>
      <c r="G94" s="62"/>
      <c r="H94" s="62"/>
      <c r="I94" s="62"/>
      <c r="J94" s="62"/>
      <c r="K94" s="62"/>
      <c r="L94" s="62"/>
      <c r="M94" s="62"/>
      <c r="N94" s="62"/>
    </row>
    <row r="95" spans="3:17" ht="15" customHeight="1" x14ac:dyDescent="0.25">
      <c r="C95" s="39" t="str">
        <f>+RESUMEN!C135</f>
        <v>04.04.04.04</v>
      </c>
      <c r="D95" s="31" t="str">
        <f>+RESUMEN!D135</f>
        <v>CAMA DE APOYO A=0.40 (e= 0.10m) - ARENA GRUESA (DESAGÜE)</v>
      </c>
      <c r="E95" s="68" t="str">
        <f>+RESUMEN!E135</f>
        <v>M3</v>
      </c>
      <c r="F95" s="62">
        <v>3</v>
      </c>
      <c r="G95" s="62"/>
      <c r="H95" s="62">
        <f>+H89</f>
        <v>1.7</v>
      </c>
      <c r="I95" s="62">
        <f>+I89</f>
        <v>0.4</v>
      </c>
      <c r="J95" s="62">
        <v>0.1</v>
      </c>
      <c r="K95" s="62"/>
      <c r="L95" s="62">
        <f>+PRODUCT(F95:K95)</f>
        <v>0.20400000000000001</v>
      </c>
      <c r="M95" s="62"/>
      <c r="N95" s="70">
        <f>+L95</f>
        <v>0.20400000000000001</v>
      </c>
      <c r="P95" s="72" t="s">
        <v>203</v>
      </c>
      <c r="Q95" s="73">
        <f>+PI()*(0.11/2)^2</f>
        <v>9.5033177771091243E-3</v>
      </c>
    </row>
    <row r="96" spans="3:17" ht="15" customHeight="1" x14ac:dyDescent="0.25">
      <c r="C96" s="39"/>
      <c r="D96" s="31"/>
      <c r="E96" s="68"/>
      <c r="F96" s="62"/>
      <c r="G96" s="62"/>
      <c r="H96" s="62"/>
      <c r="I96" s="62"/>
      <c r="J96" s="62"/>
      <c r="K96" s="62"/>
      <c r="L96" s="62"/>
      <c r="M96" s="62"/>
      <c r="N96" s="62"/>
      <c r="P96" s="72"/>
      <c r="Q96" s="73"/>
    </row>
    <row r="97" spans="3:17" ht="15" customHeight="1" x14ac:dyDescent="0.25">
      <c r="C97" s="39" t="str">
        <f>+RESUMEN!C136</f>
        <v>04.04.04.05</v>
      </c>
      <c r="D97" s="31" t="str">
        <f>+RESUMEN!D136</f>
        <v>RELLENO COMPACTADO C/EQUIPO MAT/PROPIO  A=0.40 M,  PROF. 0.40M-2.00M</v>
      </c>
      <c r="E97" s="68" t="str">
        <f>+RESUMEN!E136</f>
        <v>M3</v>
      </c>
      <c r="F97" s="62">
        <v>3</v>
      </c>
      <c r="G97" s="62"/>
      <c r="H97" s="62">
        <f>+H89</f>
        <v>1.7</v>
      </c>
      <c r="I97" s="62">
        <f>+I89</f>
        <v>0.4</v>
      </c>
      <c r="J97" s="62"/>
      <c r="K97" s="62"/>
      <c r="L97" s="62">
        <f>+L91-L95-J98</f>
        <v>2.8398443597789145</v>
      </c>
      <c r="M97" s="62"/>
      <c r="N97" s="70">
        <f>+L97</f>
        <v>2.8398443597789145</v>
      </c>
      <c r="P97" s="72"/>
      <c r="Q97" s="72"/>
    </row>
    <row r="98" spans="3:17" ht="15" customHeight="1" x14ac:dyDescent="0.25">
      <c r="C98" s="39"/>
      <c r="D98" s="31"/>
      <c r="E98" s="68"/>
      <c r="F98" s="62"/>
      <c r="G98" s="62"/>
      <c r="H98" s="116" t="s">
        <v>150</v>
      </c>
      <c r="I98" s="117"/>
      <c r="J98" s="70">
        <f>+Q95*H97</f>
        <v>1.615564022108551E-2</v>
      </c>
      <c r="K98" s="62"/>
      <c r="L98" s="62"/>
      <c r="M98" s="62"/>
      <c r="N98" s="62"/>
      <c r="P98" s="72"/>
      <c r="Q98" s="72"/>
    </row>
    <row r="99" spans="3:17" ht="15" customHeight="1" x14ac:dyDescent="0.25">
      <c r="C99" s="39"/>
      <c r="D99" s="31"/>
      <c r="E99" s="68"/>
      <c r="F99" s="62"/>
      <c r="G99" s="62"/>
      <c r="H99" s="62"/>
      <c r="I99" s="62"/>
      <c r="J99" s="70"/>
      <c r="K99" s="62"/>
      <c r="L99" s="62"/>
      <c r="M99" s="62"/>
      <c r="N99" s="62"/>
      <c r="P99" s="72"/>
      <c r="Q99" s="72"/>
    </row>
    <row r="100" spans="3:17" ht="15" customHeight="1" x14ac:dyDescent="0.25">
      <c r="C100" s="39" t="str">
        <f>+RESUMEN!C137</f>
        <v>04.04.04.06</v>
      </c>
      <c r="D100" s="31" t="str">
        <f>+RESUMEN!D137</f>
        <v xml:space="preserve">ACARREO INTERNO, MATERIAL PROCEDENTE DE EXCAVACIONES Dprom=30M     </v>
      </c>
      <c r="E100" s="68" t="str">
        <f>+RESUMEN!E137</f>
        <v>M3</v>
      </c>
      <c r="F100" s="62">
        <v>3</v>
      </c>
      <c r="G100" s="62"/>
      <c r="H100" s="62">
        <f>+H89</f>
        <v>1.7</v>
      </c>
      <c r="I100" s="62"/>
      <c r="J100" s="62"/>
      <c r="K100" s="62"/>
      <c r="L100" s="62">
        <f>+Q102</f>
        <v>0.48400663555421852</v>
      </c>
      <c r="M100" s="62"/>
      <c r="N100" s="70">
        <f>+L100</f>
        <v>0.48400663555421852</v>
      </c>
      <c r="P100" s="74" t="s">
        <v>146</v>
      </c>
      <c r="Q100" s="75">
        <f>+L91*J101</f>
        <v>3.8250000000000002</v>
      </c>
    </row>
    <row r="101" spans="3:17" ht="15" customHeight="1" x14ac:dyDescent="0.25">
      <c r="C101" s="39"/>
      <c r="D101" s="31"/>
      <c r="E101" s="68"/>
      <c r="F101" s="62"/>
      <c r="G101" s="62"/>
      <c r="H101" s="116" t="s">
        <v>151</v>
      </c>
      <c r="I101" s="117"/>
      <c r="J101" s="70">
        <v>1.25</v>
      </c>
      <c r="K101" s="62"/>
      <c r="L101" s="62"/>
      <c r="M101" s="62"/>
      <c r="N101" s="62"/>
      <c r="P101" s="74" t="s">
        <v>147</v>
      </c>
      <c r="Q101" s="75">
        <f>+N97/0.85</f>
        <v>3.3409933644457817</v>
      </c>
    </row>
    <row r="102" spans="3:17" ht="15" customHeight="1" x14ac:dyDescent="0.25">
      <c r="C102" s="39"/>
      <c r="D102" s="31"/>
      <c r="E102" s="68"/>
      <c r="F102" s="62"/>
      <c r="G102" s="62"/>
      <c r="H102" s="62"/>
      <c r="I102" s="62"/>
      <c r="J102" s="70"/>
      <c r="K102" s="62"/>
      <c r="L102" s="62"/>
      <c r="M102" s="62"/>
      <c r="N102" s="62"/>
      <c r="P102" s="72" t="s">
        <v>148</v>
      </c>
      <c r="Q102" s="76">
        <f>+Q100-Q101</f>
        <v>0.48400663555421852</v>
      </c>
    </row>
    <row r="103" spans="3:17" ht="15" customHeight="1" x14ac:dyDescent="0.3">
      <c r="C103" s="39" t="str">
        <f>+RESUMEN!C138</f>
        <v>04.04.04.07</v>
      </c>
      <c r="D103" s="31" t="str">
        <f>+RESUMEN!D138</f>
        <v>ELIMINACION DE MATERIAL EXCEDENTE DE EXCAVACIONES (DESAGÜE)</v>
      </c>
      <c r="E103" s="68" t="str">
        <f>+RESUMEN!E138</f>
        <v>M3</v>
      </c>
      <c r="F103" s="62">
        <v>3</v>
      </c>
      <c r="G103" s="62"/>
      <c r="H103" s="62">
        <f>+H89</f>
        <v>1.7</v>
      </c>
      <c r="I103" s="62"/>
      <c r="J103" s="62"/>
      <c r="K103" s="62"/>
      <c r="L103" s="62">
        <f>+L100</f>
        <v>0.48400663555421852</v>
      </c>
      <c r="M103" s="62"/>
      <c r="N103" s="70">
        <f>+L103</f>
        <v>0.48400663555421852</v>
      </c>
    </row>
    <row r="104" spans="3:17" ht="15" customHeight="1" x14ac:dyDescent="0.3">
      <c r="C104" s="39"/>
      <c r="D104" s="31"/>
      <c r="E104" s="68"/>
      <c r="F104" s="62"/>
      <c r="G104" s="62"/>
      <c r="H104" s="62"/>
      <c r="I104" s="62"/>
      <c r="J104" s="62"/>
      <c r="K104" s="62"/>
      <c r="L104" s="62"/>
      <c r="M104" s="62"/>
      <c r="N104" s="62"/>
    </row>
    <row r="105" spans="3:17" ht="15" customHeight="1" x14ac:dyDescent="0.3">
      <c r="C105" s="37" t="str">
        <f>+RESUMEN!C139</f>
        <v>04.04.05</v>
      </c>
      <c r="D105" s="36" t="str">
        <f>+RESUMEN!D139</f>
        <v>ACCESORIOS DE REDES DE DERIVACIÓN Y COLECTORAS</v>
      </c>
      <c r="E105" s="67"/>
      <c r="F105" s="26"/>
      <c r="G105" s="62"/>
      <c r="H105" s="62"/>
      <c r="I105" s="62"/>
      <c r="J105" s="62"/>
      <c r="K105" s="62"/>
      <c r="L105" s="62"/>
      <c r="M105" s="62"/>
      <c r="N105" s="62"/>
    </row>
    <row r="106" spans="3:17" ht="15" customHeight="1" x14ac:dyDescent="0.3">
      <c r="C106" s="39" t="str">
        <f>+RESUMEN!C140</f>
        <v>04.04.05.01</v>
      </c>
      <c r="D106" s="31" t="str">
        <f>+RESUMEN!D140</f>
        <v>CODO PVC CP Ø2" x 90"</v>
      </c>
      <c r="E106" s="68" t="str">
        <f>+RESUMEN!E140</f>
        <v>UND</v>
      </c>
      <c r="F106" s="62"/>
      <c r="G106" s="62"/>
      <c r="H106" s="26"/>
      <c r="I106" s="62"/>
      <c r="J106" s="62"/>
      <c r="K106" s="62"/>
      <c r="L106" s="62"/>
      <c r="M106" s="70"/>
      <c r="N106" s="70">
        <f>+SUM(M107:M107)</f>
        <v>12</v>
      </c>
    </row>
    <row r="107" spans="3:17" ht="15" customHeight="1" x14ac:dyDescent="0.3">
      <c r="C107" s="39"/>
      <c r="D107" s="64" t="s">
        <v>178</v>
      </c>
      <c r="E107" s="32" t="s">
        <v>57</v>
      </c>
      <c r="F107" s="62">
        <v>3</v>
      </c>
      <c r="G107" s="62">
        <f>4*G69</f>
        <v>4</v>
      </c>
      <c r="H107" s="62"/>
      <c r="I107" s="62"/>
      <c r="J107" s="62"/>
      <c r="K107" s="62"/>
      <c r="L107" s="62"/>
      <c r="M107" s="62">
        <f>+PRODUCT(F107:L107)</f>
        <v>12</v>
      </c>
      <c r="N107" s="62"/>
    </row>
    <row r="108" spans="3:17" ht="15" customHeight="1" x14ac:dyDescent="0.3">
      <c r="C108" s="39"/>
      <c r="D108" s="31"/>
      <c r="E108" s="68"/>
      <c r="F108" s="62"/>
      <c r="G108" s="62"/>
      <c r="H108" s="62"/>
      <c r="I108" s="62"/>
      <c r="J108" s="62"/>
      <c r="K108" s="62"/>
      <c r="L108" s="62"/>
      <c r="M108" s="62"/>
      <c r="N108" s="62"/>
    </row>
    <row r="109" spans="3:17" ht="15" customHeight="1" x14ac:dyDescent="0.3">
      <c r="C109" s="39" t="str">
        <f>+RESUMEN!C141</f>
        <v>04.04.05.02</v>
      </c>
      <c r="D109" s="31" t="str">
        <f>+RESUMEN!D141</f>
        <v>CODO DE VENTILACION PVC CP Ø4" x 90°</v>
      </c>
      <c r="E109" s="68" t="str">
        <f>+RESUMEN!E141</f>
        <v>UND</v>
      </c>
      <c r="F109" s="62"/>
      <c r="G109" s="62"/>
      <c r="H109" s="62"/>
      <c r="I109" s="62"/>
      <c r="J109" s="62"/>
      <c r="K109" s="62"/>
      <c r="L109" s="62"/>
      <c r="M109" s="70"/>
      <c r="N109" s="70">
        <f>+SUM(M110:M110)</f>
        <v>3</v>
      </c>
    </row>
    <row r="110" spans="3:17" ht="15" customHeight="1" x14ac:dyDescent="0.3">
      <c r="C110" s="39"/>
      <c r="D110" s="64" t="s">
        <v>178</v>
      </c>
      <c r="E110" s="32" t="s">
        <v>57</v>
      </c>
      <c r="F110" s="62">
        <v>3</v>
      </c>
      <c r="G110" s="62">
        <f>+G72</f>
        <v>1</v>
      </c>
      <c r="H110" s="62"/>
      <c r="I110" s="62"/>
      <c r="J110" s="62"/>
      <c r="K110" s="62"/>
      <c r="L110" s="62"/>
      <c r="M110" s="62">
        <f>+PRODUCT(F110:L110)</f>
        <v>3</v>
      </c>
      <c r="N110" s="62"/>
    </row>
    <row r="111" spans="3:17" ht="15" customHeight="1" x14ac:dyDescent="0.3">
      <c r="C111" s="39"/>
      <c r="D111" s="31"/>
      <c r="E111" s="68"/>
      <c r="F111" s="62"/>
      <c r="G111" s="62"/>
      <c r="H111" s="62"/>
      <c r="I111" s="62"/>
      <c r="J111" s="62"/>
      <c r="K111" s="62"/>
      <c r="L111" s="62"/>
      <c r="M111" s="62"/>
      <c r="N111" s="62"/>
    </row>
    <row r="112" spans="3:17" ht="15" customHeight="1" x14ac:dyDescent="0.3">
      <c r="C112" s="39" t="str">
        <f>+RESUMEN!C142</f>
        <v>04.04.05.03</v>
      </c>
      <c r="D112" s="31" t="str">
        <f>+RESUMEN!D142</f>
        <v>CODO PVC CP Ø2" x 45°</v>
      </c>
      <c r="E112" s="68" t="str">
        <f>+RESUMEN!E142</f>
        <v>UND</v>
      </c>
      <c r="F112" s="62"/>
      <c r="G112" s="62"/>
      <c r="H112" s="62"/>
      <c r="I112" s="62"/>
      <c r="J112" s="62"/>
      <c r="K112" s="62"/>
      <c r="L112" s="62"/>
      <c r="M112" s="70"/>
      <c r="N112" s="70">
        <f>+SUM(M113:M113)</f>
        <v>3</v>
      </c>
    </row>
    <row r="113" spans="3:17" s="4" customFormat="1" ht="15" customHeight="1" x14ac:dyDescent="0.3">
      <c r="C113" s="39"/>
      <c r="D113" s="64" t="s">
        <v>178</v>
      </c>
      <c r="E113" s="32" t="s">
        <v>57</v>
      </c>
      <c r="F113" s="62">
        <v>3</v>
      </c>
      <c r="G113" s="62">
        <v>1</v>
      </c>
      <c r="H113" s="62"/>
      <c r="I113" s="62"/>
      <c r="J113" s="62"/>
      <c r="K113" s="62"/>
      <c r="L113" s="62"/>
      <c r="M113" s="62">
        <f>+PRODUCT(F113:L113)</f>
        <v>3</v>
      </c>
      <c r="N113" s="62"/>
      <c r="P113" s="5"/>
      <c r="Q113" s="5"/>
    </row>
    <row r="114" spans="3:17" s="4" customFormat="1" ht="15" customHeight="1" x14ac:dyDescent="0.3">
      <c r="C114" s="39"/>
      <c r="D114" s="64"/>
      <c r="E114" s="32"/>
      <c r="F114" s="62"/>
      <c r="G114" s="62"/>
      <c r="H114" s="62"/>
      <c r="I114" s="62"/>
      <c r="J114" s="62"/>
      <c r="K114" s="62"/>
      <c r="L114" s="62"/>
      <c r="M114" s="62"/>
      <c r="N114" s="62"/>
      <c r="P114" s="5"/>
      <c r="Q114" s="5"/>
    </row>
    <row r="115" spans="3:17" s="4" customFormat="1" ht="15" customHeight="1" x14ac:dyDescent="0.3">
      <c r="C115" s="39" t="str">
        <f>+RESUMEN!C143</f>
        <v>04.04.05.04</v>
      </c>
      <c r="D115" s="31" t="str">
        <f>+RESUMEN!D143</f>
        <v>CODO PVC CP Ø4" x 45°</v>
      </c>
      <c r="E115" s="68" t="str">
        <f>+RESUMEN!E143</f>
        <v>UND</v>
      </c>
      <c r="F115" s="62"/>
      <c r="G115" s="62"/>
      <c r="H115" s="62"/>
      <c r="I115" s="62"/>
      <c r="J115" s="62"/>
      <c r="K115" s="62"/>
      <c r="L115" s="62"/>
      <c r="M115" s="70"/>
      <c r="N115" s="70">
        <f>+SUM(M116:M116)</f>
        <v>3</v>
      </c>
      <c r="P115" s="5"/>
      <c r="Q115" s="5"/>
    </row>
    <row r="116" spans="3:17" s="4" customFormat="1" ht="15" customHeight="1" x14ac:dyDescent="0.3">
      <c r="C116" s="39"/>
      <c r="D116" s="64" t="s">
        <v>178</v>
      </c>
      <c r="E116" s="32" t="s">
        <v>57</v>
      </c>
      <c r="F116" s="62">
        <v>3</v>
      </c>
      <c r="G116" s="62">
        <v>1</v>
      </c>
      <c r="H116" s="62"/>
      <c r="I116" s="62"/>
      <c r="J116" s="62"/>
      <c r="K116" s="62"/>
      <c r="L116" s="62"/>
      <c r="M116" s="62">
        <f>+PRODUCT(F116:L116)</f>
        <v>3</v>
      </c>
      <c r="N116" s="62"/>
      <c r="P116" s="5"/>
      <c r="Q116" s="5"/>
    </row>
    <row r="117" spans="3:17" s="4" customFormat="1" ht="15" customHeight="1" x14ac:dyDescent="0.3">
      <c r="C117" s="39"/>
      <c r="D117" s="31"/>
      <c r="E117" s="68"/>
      <c r="F117" s="62"/>
      <c r="G117" s="62"/>
      <c r="H117" s="62"/>
      <c r="I117" s="62"/>
      <c r="J117" s="62"/>
      <c r="K117" s="62"/>
      <c r="L117" s="62"/>
      <c r="M117" s="62"/>
      <c r="N117" s="62"/>
      <c r="P117" s="5"/>
      <c r="Q117" s="5"/>
    </row>
    <row r="118" spans="3:17" s="4" customFormat="1" ht="15" customHeight="1" x14ac:dyDescent="0.3">
      <c r="C118" s="39" t="str">
        <f>+RESUMEN!C144</f>
        <v>04.04.05.05</v>
      </c>
      <c r="D118" s="31" t="str">
        <f>+RESUMEN!D144</f>
        <v>TEE PVC DESAGUE CP Ø2"</v>
      </c>
      <c r="E118" s="68" t="str">
        <f>+RESUMEN!E144</f>
        <v>UND</v>
      </c>
      <c r="F118" s="62"/>
      <c r="G118" s="62"/>
      <c r="H118" s="62"/>
      <c r="I118" s="62"/>
      <c r="J118" s="62"/>
      <c r="K118" s="62"/>
      <c r="L118" s="62"/>
      <c r="M118" s="70"/>
      <c r="N118" s="70">
        <f>+SUM(M119:M119)</f>
        <v>12</v>
      </c>
      <c r="P118" s="5"/>
      <c r="Q118" s="5"/>
    </row>
    <row r="119" spans="3:17" s="4" customFormat="1" ht="15" customHeight="1" x14ac:dyDescent="0.3">
      <c r="C119" s="39"/>
      <c r="D119" s="64" t="s">
        <v>178</v>
      </c>
      <c r="E119" s="32" t="s">
        <v>57</v>
      </c>
      <c r="F119" s="62">
        <v>3</v>
      </c>
      <c r="G119" s="62">
        <f>2*(G69+G72)</f>
        <v>4</v>
      </c>
      <c r="H119" s="62"/>
      <c r="I119" s="62"/>
      <c r="J119" s="62"/>
      <c r="K119" s="62"/>
      <c r="L119" s="62"/>
      <c r="M119" s="62">
        <f>+PRODUCT(F119:L119)</f>
        <v>12</v>
      </c>
      <c r="N119" s="62"/>
      <c r="P119" s="5"/>
      <c r="Q119" s="5"/>
    </row>
    <row r="120" spans="3:17" s="4" customFormat="1" ht="15" customHeight="1" x14ac:dyDescent="0.3">
      <c r="C120" s="39"/>
      <c r="D120" s="31"/>
      <c r="E120" s="68"/>
      <c r="F120" s="62"/>
      <c r="G120" s="62"/>
      <c r="H120" s="62"/>
      <c r="I120" s="62"/>
      <c r="J120" s="62"/>
      <c r="K120" s="62"/>
      <c r="L120" s="62"/>
      <c r="M120" s="62"/>
      <c r="N120" s="62"/>
      <c r="P120" s="5"/>
      <c r="Q120" s="5"/>
    </row>
    <row r="121" spans="3:17" s="4" customFormat="1" ht="15" customHeight="1" x14ac:dyDescent="0.3">
      <c r="C121" s="39" t="str">
        <f>+RESUMEN!C145</f>
        <v>04.04.05.06</v>
      </c>
      <c r="D121" s="31" t="str">
        <f>+RESUMEN!D145</f>
        <v>YEE PVC CP Ø2"</v>
      </c>
      <c r="E121" s="68" t="str">
        <f>+RESUMEN!E145</f>
        <v>UND</v>
      </c>
      <c r="F121" s="62"/>
      <c r="G121" s="62"/>
      <c r="H121" s="62"/>
      <c r="I121" s="62"/>
      <c r="J121" s="62"/>
      <c r="K121" s="62"/>
      <c r="L121" s="62"/>
      <c r="M121" s="70"/>
      <c r="N121" s="70">
        <f>+SUM(M122:M122)</f>
        <v>3</v>
      </c>
      <c r="P121" s="5"/>
      <c r="Q121" s="5"/>
    </row>
    <row r="122" spans="3:17" s="4" customFormat="1" ht="15" customHeight="1" x14ac:dyDescent="0.3">
      <c r="C122" s="39"/>
      <c r="D122" s="64" t="s">
        <v>178</v>
      </c>
      <c r="E122" s="32" t="s">
        <v>57</v>
      </c>
      <c r="F122" s="62">
        <v>3</v>
      </c>
      <c r="G122" s="62">
        <v>1</v>
      </c>
      <c r="H122" s="62"/>
      <c r="I122" s="62"/>
      <c r="J122" s="62"/>
      <c r="K122" s="62"/>
      <c r="L122" s="62"/>
      <c r="M122" s="62">
        <f>+PRODUCT(F122:L122)</f>
        <v>3</v>
      </c>
      <c r="N122" s="62"/>
      <c r="P122" s="5"/>
      <c r="Q122" s="5"/>
    </row>
    <row r="123" spans="3:17" s="4" customFormat="1" ht="15" customHeight="1" x14ac:dyDescent="0.3">
      <c r="C123" s="39"/>
      <c r="D123" s="31"/>
      <c r="E123" s="68"/>
      <c r="F123" s="62"/>
      <c r="G123" s="62"/>
      <c r="H123" s="62"/>
      <c r="I123" s="62"/>
      <c r="J123" s="62"/>
      <c r="K123" s="62"/>
      <c r="L123" s="62"/>
      <c r="M123" s="62"/>
      <c r="N123" s="62"/>
      <c r="P123" s="5"/>
      <c r="Q123" s="5"/>
    </row>
    <row r="124" spans="3:17" s="4" customFormat="1" ht="15" customHeight="1" x14ac:dyDescent="0.3">
      <c r="C124" s="39" t="str">
        <f>+RESUMEN!C146</f>
        <v>04.04.05.07</v>
      </c>
      <c r="D124" s="31" t="str">
        <f>+RESUMEN!D146</f>
        <v>YEE PVC CP Ø4"</v>
      </c>
      <c r="E124" s="68" t="str">
        <f>+RESUMEN!E146</f>
        <v>UND</v>
      </c>
      <c r="F124" s="62"/>
      <c r="G124" s="62"/>
      <c r="H124" s="62"/>
      <c r="I124" s="62"/>
      <c r="J124" s="62"/>
      <c r="K124" s="62"/>
      <c r="L124" s="62"/>
      <c r="M124" s="70"/>
      <c r="N124" s="70">
        <f>+SUM(M125:M125)</f>
        <v>3</v>
      </c>
      <c r="P124" s="5"/>
      <c r="Q124" s="5"/>
    </row>
    <row r="125" spans="3:17" s="4" customFormat="1" ht="15" customHeight="1" x14ac:dyDescent="0.3">
      <c r="C125" s="39"/>
      <c r="D125" s="64" t="s">
        <v>178</v>
      </c>
      <c r="E125" s="32" t="s">
        <v>57</v>
      </c>
      <c r="F125" s="62">
        <v>3</v>
      </c>
      <c r="G125" s="62">
        <v>1</v>
      </c>
      <c r="H125" s="62"/>
      <c r="I125" s="62"/>
      <c r="J125" s="62"/>
      <c r="K125" s="62"/>
      <c r="L125" s="62"/>
      <c r="M125" s="62">
        <f>+PRODUCT(F125:L125)</f>
        <v>3</v>
      </c>
      <c r="N125" s="62"/>
      <c r="P125" s="5"/>
      <c r="Q125" s="5"/>
    </row>
    <row r="126" spans="3:17" s="4" customFormat="1" ht="15" customHeight="1" x14ac:dyDescent="0.3">
      <c r="C126" s="39"/>
      <c r="D126" s="31"/>
      <c r="E126" s="68"/>
      <c r="F126" s="62"/>
      <c r="G126" s="62"/>
      <c r="H126" s="62"/>
      <c r="I126" s="62"/>
      <c r="J126" s="62"/>
      <c r="K126" s="62"/>
      <c r="L126" s="62"/>
      <c r="M126" s="62"/>
      <c r="N126" s="62"/>
      <c r="P126" s="5"/>
      <c r="Q126" s="5"/>
    </row>
    <row r="127" spans="3:17" s="4" customFormat="1" ht="15" customHeight="1" x14ac:dyDescent="0.3">
      <c r="C127" s="39" t="str">
        <f>+RESUMEN!C147</f>
        <v>04.04.05.08</v>
      </c>
      <c r="D127" s="31" t="str">
        <f>+RESUMEN!D147</f>
        <v>YEE C/ REDUCCION PVC CP Ø4" - Ø2"</v>
      </c>
      <c r="E127" s="68" t="str">
        <f>+RESUMEN!E147</f>
        <v>UND</v>
      </c>
      <c r="F127" s="62"/>
      <c r="G127" s="62"/>
      <c r="H127" s="62"/>
      <c r="I127" s="62"/>
      <c r="J127" s="62"/>
      <c r="K127" s="62"/>
      <c r="L127" s="62"/>
      <c r="M127" s="70"/>
      <c r="N127" s="70">
        <f>+SUM(M128:M128)</f>
        <v>3</v>
      </c>
      <c r="P127" s="5"/>
      <c r="Q127" s="5"/>
    </row>
    <row r="128" spans="3:17" s="4" customFormat="1" ht="15" customHeight="1" x14ac:dyDescent="0.3">
      <c r="C128" s="39"/>
      <c r="D128" s="64" t="s">
        <v>178</v>
      </c>
      <c r="E128" s="32" t="s">
        <v>57</v>
      </c>
      <c r="F128" s="62">
        <v>3</v>
      </c>
      <c r="G128" s="62">
        <f>+G72</f>
        <v>1</v>
      </c>
      <c r="H128" s="62"/>
      <c r="I128" s="62"/>
      <c r="J128" s="62"/>
      <c r="K128" s="62"/>
      <c r="L128" s="62"/>
      <c r="M128" s="62">
        <f>+PRODUCT(F128:L128)</f>
        <v>3</v>
      </c>
      <c r="N128" s="62"/>
      <c r="P128" s="5"/>
      <c r="Q128" s="5"/>
    </row>
    <row r="129" spans="3:17" s="4" customFormat="1" ht="15" customHeight="1" x14ac:dyDescent="0.3">
      <c r="C129" s="39"/>
      <c r="D129" s="64"/>
      <c r="E129" s="32"/>
      <c r="F129" s="62"/>
      <c r="G129" s="62"/>
      <c r="H129" s="62"/>
      <c r="I129" s="62"/>
      <c r="J129" s="62"/>
      <c r="K129" s="62"/>
      <c r="L129" s="62"/>
      <c r="M129" s="62"/>
      <c r="N129" s="62"/>
      <c r="P129" s="5"/>
      <c r="Q129" s="5"/>
    </row>
    <row r="130" spans="3:17" s="4" customFormat="1" ht="15" customHeight="1" x14ac:dyDescent="0.3">
      <c r="C130" s="39" t="str">
        <f>+RESUMEN!C148</f>
        <v>04.04.05.09</v>
      </c>
      <c r="D130" s="31" t="str">
        <f>+RESUMEN!D148</f>
        <v>REDUCCION PVC DESAGUE CP Ø4" x Ø2"</v>
      </c>
      <c r="E130" s="68" t="str">
        <f>+RESUMEN!E148</f>
        <v>UND</v>
      </c>
      <c r="F130" s="62"/>
      <c r="G130" s="62"/>
      <c r="H130" s="62"/>
      <c r="I130" s="62"/>
      <c r="J130" s="62"/>
      <c r="K130" s="62"/>
      <c r="L130" s="62"/>
      <c r="M130" s="70"/>
      <c r="N130" s="70">
        <f>+SUM(M131:M131)</f>
        <v>3</v>
      </c>
      <c r="P130" s="5"/>
      <c r="Q130" s="5"/>
    </row>
    <row r="131" spans="3:17" s="4" customFormat="1" ht="15" customHeight="1" x14ac:dyDescent="0.3">
      <c r="C131" s="39"/>
      <c r="D131" s="64" t="s">
        <v>178</v>
      </c>
      <c r="E131" s="32" t="s">
        <v>57</v>
      </c>
      <c r="F131" s="62">
        <v>3</v>
      </c>
      <c r="G131" s="62">
        <v>1</v>
      </c>
      <c r="H131" s="62"/>
      <c r="I131" s="62"/>
      <c r="J131" s="62"/>
      <c r="K131" s="62"/>
      <c r="L131" s="62"/>
      <c r="M131" s="62">
        <f>+PRODUCT(F131:L131)</f>
        <v>3</v>
      </c>
      <c r="N131" s="62"/>
      <c r="P131" s="5"/>
      <c r="Q131" s="5"/>
    </row>
    <row r="132" spans="3:17" s="4" customFormat="1" ht="15" customHeight="1" x14ac:dyDescent="0.3">
      <c r="C132" s="39"/>
      <c r="D132" s="64"/>
      <c r="E132" s="32"/>
      <c r="F132" s="62"/>
      <c r="G132" s="62"/>
      <c r="H132" s="62"/>
      <c r="I132" s="62"/>
      <c r="J132" s="62"/>
      <c r="K132" s="62"/>
      <c r="L132" s="62"/>
      <c r="M132" s="62"/>
      <c r="N132" s="62"/>
      <c r="P132" s="5"/>
      <c r="Q132" s="5"/>
    </row>
    <row r="133" spans="3:17" s="4" customFormat="1" ht="15" customHeight="1" x14ac:dyDescent="0.3">
      <c r="C133" s="39" t="str">
        <f>+RESUMEN!C149</f>
        <v>04.04.05.10</v>
      </c>
      <c r="D133" s="31" t="str">
        <f>+RESUMEN!D149</f>
        <v>ABRAZADERA DE FIJACIÓN  DE 2"</v>
      </c>
      <c r="E133" s="68" t="str">
        <f>+RESUMEN!E149</f>
        <v>UND</v>
      </c>
      <c r="F133" s="62"/>
      <c r="G133" s="62"/>
      <c r="H133" s="62"/>
      <c r="I133" s="62"/>
      <c r="J133" s="62"/>
      <c r="K133" s="62"/>
      <c r="L133" s="62"/>
      <c r="M133" s="70"/>
      <c r="N133" s="70">
        <f>+SUM(M134:M134)</f>
        <v>6</v>
      </c>
      <c r="P133" s="5"/>
      <c r="Q133" s="5"/>
    </row>
    <row r="134" spans="3:17" s="4" customFormat="1" ht="15" customHeight="1" x14ac:dyDescent="0.3">
      <c r="C134" s="39"/>
      <c r="D134" s="64" t="s">
        <v>178</v>
      </c>
      <c r="E134" s="32" t="s">
        <v>57</v>
      </c>
      <c r="F134" s="62">
        <v>3</v>
      </c>
      <c r="G134" s="62">
        <f>+ROUND(4.5*1/2.5,0)</f>
        <v>2</v>
      </c>
      <c r="H134" s="62"/>
      <c r="I134" s="62"/>
      <c r="J134" s="62"/>
      <c r="K134" s="62"/>
      <c r="L134" s="62"/>
      <c r="M134" s="62">
        <f>+PRODUCT(F134:L134)</f>
        <v>6</v>
      </c>
      <c r="N134" s="62"/>
      <c r="P134" s="5"/>
      <c r="Q134" s="5"/>
    </row>
    <row r="135" spans="3:17" s="4" customFormat="1" ht="15" customHeight="1" x14ac:dyDescent="0.3">
      <c r="C135" s="39"/>
      <c r="D135" s="31"/>
      <c r="E135" s="68"/>
      <c r="F135" s="62"/>
      <c r="G135" s="62"/>
      <c r="H135" s="62"/>
      <c r="I135" s="62"/>
      <c r="J135" s="62"/>
      <c r="K135" s="62"/>
      <c r="L135" s="62"/>
      <c r="M135" s="62"/>
      <c r="N135" s="62"/>
      <c r="P135" s="5"/>
      <c r="Q135" s="5"/>
    </row>
    <row r="136" spans="3:17" s="4" customFormat="1" ht="15" customHeight="1" x14ac:dyDescent="0.3">
      <c r="C136" s="37" t="str">
        <f>+RESUMEN!C151</f>
        <v>04.04.06</v>
      </c>
      <c r="D136" s="36" t="str">
        <f>+RESUMEN!D151</f>
        <v>ADITAMENTO VARIOS</v>
      </c>
      <c r="E136" s="68"/>
      <c r="F136" s="26"/>
      <c r="G136" s="62"/>
      <c r="H136" s="62"/>
      <c r="I136" s="62"/>
      <c r="J136" s="62"/>
      <c r="K136" s="62"/>
      <c r="L136" s="62"/>
      <c r="M136" s="62"/>
      <c r="N136" s="62"/>
      <c r="P136" s="5"/>
      <c r="Q136" s="5"/>
    </row>
    <row r="137" spans="3:17" s="4" customFormat="1" ht="15" customHeight="1" x14ac:dyDescent="0.3">
      <c r="C137" s="39" t="str">
        <f>+RESUMEN!C154</f>
        <v>04.04.06.03</v>
      </c>
      <c r="D137" s="31" t="str">
        <f>+RESUMEN!D154</f>
        <v>REGISTRO DE BRONCE Ø 4"</v>
      </c>
      <c r="E137" s="68" t="str">
        <f>+RESUMEN!E154</f>
        <v>UND</v>
      </c>
      <c r="F137" s="62"/>
      <c r="G137" s="62"/>
      <c r="H137" s="62"/>
      <c r="I137" s="62"/>
      <c r="J137" s="62"/>
      <c r="K137" s="62"/>
      <c r="L137" s="62"/>
      <c r="M137" s="70"/>
      <c r="N137" s="70">
        <f>+SUM(M138:M138)</f>
        <v>3</v>
      </c>
      <c r="P137" s="5"/>
      <c r="Q137" s="5"/>
    </row>
    <row r="138" spans="3:17" s="4" customFormat="1" ht="15" customHeight="1" x14ac:dyDescent="0.3">
      <c r="C138" s="39"/>
      <c r="D138" s="64" t="s">
        <v>178</v>
      </c>
      <c r="E138" s="32" t="s">
        <v>57</v>
      </c>
      <c r="F138" s="62">
        <v>3</v>
      </c>
      <c r="G138" s="62">
        <v>1</v>
      </c>
      <c r="H138" s="62"/>
      <c r="I138" s="62"/>
      <c r="J138" s="62"/>
      <c r="K138" s="62"/>
      <c r="L138" s="62"/>
      <c r="M138" s="62">
        <f>+PRODUCT(F138:L138)</f>
        <v>3</v>
      </c>
      <c r="N138" s="62"/>
      <c r="P138" s="5"/>
      <c r="Q138" s="5"/>
    </row>
    <row r="139" spans="3:17" s="4" customFormat="1" ht="15" customHeight="1" x14ac:dyDescent="0.3">
      <c r="C139" s="39"/>
      <c r="D139" s="31"/>
      <c r="E139" s="68"/>
      <c r="F139" s="62"/>
      <c r="G139" s="62"/>
      <c r="H139" s="62"/>
      <c r="I139" s="62"/>
      <c r="J139" s="62"/>
      <c r="K139" s="62"/>
      <c r="L139" s="62"/>
      <c r="M139" s="62"/>
      <c r="N139" s="62"/>
      <c r="P139" s="5"/>
      <c r="Q139" s="5"/>
    </row>
    <row r="140" spans="3:17" s="4" customFormat="1" ht="15" customHeight="1" x14ac:dyDescent="0.3">
      <c r="C140" s="39" t="str">
        <f>+RESUMEN!C155</f>
        <v>04.04.06.04</v>
      </c>
      <c r="D140" s="31" t="str">
        <f>+RESUMEN!D155</f>
        <v>SOMBRERO DE VENTILACION PVC CP Ø 2"</v>
      </c>
      <c r="E140" s="68" t="str">
        <f>+RESUMEN!E155</f>
        <v>UND</v>
      </c>
      <c r="F140" s="62">
        <v>3</v>
      </c>
      <c r="G140" s="62">
        <v>1</v>
      </c>
      <c r="H140" s="62"/>
      <c r="I140" s="62"/>
      <c r="J140" s="62"/>
      <c r="K140" s="62"/>
      <c r="L140" s="62"/>
      <c r="M140" s="62">
        <f>+PRODUCT(F140:L140)</f>
        <v>3</v>
      </c>
      <c r="N140" s="70">
        <f>+M140</f>
        <v>3</v>
      </c>
      <c r="P140" s="5"/>
      <c r="Q140" s="5"/>
    </row>
    <row r="141" spans="3:17" s="4" customFormat="1" ht="15" customHeight="1" x14ac:dyDescent="0.3">
      <c r="C141" s="39"/>
      <c r="D141" s="31"/>
      <c r="E141" s="68"/>
      <c r="F141" s="62"/>
      <c r="G141" s="62"/>
      <c r="H141" s="62"/>
      <c r="I141" s="62"/>
      <c r="J141" s="62"/>
      <c r="K141" s="62"/>
      <c r="L141" s="62"/>
      <c r="M141" s="62"/>
      <c r="N141" s="62"/>
      <c r="P141" s="5"/>
      <c r="Q141" s="5"/>
    </row>
    <row r="142" spans="3:17" s="4" customFormat="1" ht="15" customHeight="1" x14ac:dyDescent="0.3">
      <c r="C142" s="37" t="str">
        <f>+RESUMEN!C156</f>
        <v>04.04.07</v>
      </c>
      <c r="D142" s="36" t="str">
        <f>+RESUMEN!D156</f>
        <v>CÁMARAS DE INSPECCIÓN</v>
      </c>
      <c r="E142" s="67"/>
      <c r="F142" s="26"/>
      <c r="G142" s="62"/>
      <c r="H142" s="62"/>
      <c r="I142" s="62"/>
      <c r="J142" s="62"/>
      <c r="K142" s="62"/>
      <c r="L142" s="62"/>
      <c r="M142" s="62"/>
      <c r="N142" s="62"/>
      <c r="P142" s="5"/>
      <c r="Q142" s="5"/>
    </row>
    <row r="143" spans="3:17" s="4" customFormat="1" ht="15" customHeight="1" x14ac:dyDescent="0.3">
      <c r="C143" s="38" t="str">
        <f>+RESUMEN!C157</f>
        <v>04.04.07.01</v>
      </c>
      <c r="D143" s="33" t="str">
        <f>+RESUMEN!D157</f>
        <v>CAJAS DE REGISTRO</v>
      </c>
      <c r="E143" s="68"/>
      <c r="F143" s="26"/>
      <c r="G143" s="62"/>
      <c r="H143" s="62"/>
      <c r="I143" s="62"/>
      <c r="J143" s="62"/>
      <c r="K143" s="62"/>
      <c r="L143" s="62"/>
      <c r="M143" s="62"/>
      <c r="N143" s="62"/>
      <c r="P143" s="5"/>
      <c r="Q143" s="5"/>
    </row>
    <row r="144" spans="3:17" s="4" customFormat="1" ht="15" customHeight="1" x14ac:dyDescent="0.3">
      <c r="C144" s="39" t="str">
        <f>+RESUMEN!C158</f>
        <v>04.04.07.01.01</v>
      </c>
      <c r="D144" s="31" t="str">
        <f>+RESUMEN!D158</f>
        <v>CAJA DE REG. CONCR. - 10" x 20" INCL. TAPA CONCRETO</v>
      </c>
      <c r="E144" s="68" t="str">
        <f>+RESUMEN!E158</f>
        <v>UND</v>
      </c>
      <c r="F144" s="62">
        <v>4</v>
      </c>
      <c r="G144" s="62">
        <v>1</v>
      </c>
      <c r="H144" s="62"/>
      <c r="I144" s="62"/>
      <c r="J144" s="62"/>
      <c r="K144" s="62"/>
      <c r="L144" s="62"/>
      <c r="M144" s="62">
        <f>+PRODUCT(F144:L144)</f>
        <v>4</v>
      </c>
      <c r="N144" s="70">
        <f>+M144</f>
        <v>4</v>
      </c>
      <c r="P144" s="5"/>
      <c r="Q144" s="5"/>
    </row>
    <row r="145" spans="3:17" s="4" customFormat="1" ht="15" customHeight="1" x14ac:dyDescent="0.3">
      <c r="C145" s="39"/>
      <c r="D145" s="31"/>
      <c r="E145" s="68"/>
      <c r="F145" s="62"/>
      <c r="G145" s="62"/>
      <c r="H145" s="62"/>
      <c r="I145" s="62"/>
      <c r="J145" s="62"/>
      <c r="K145" s="62"/>
      <c r="L145" s="62"/>
      <c r="M145" s="62"/>
      <c r="N145" s="62"/>
      <c r="P145" s="5"/>
      <c r="Q145" s="5"/>
    </row>
    <row r="146" spans="3:17" s="4" customFormat="1" ht="15" customHeight="1" x14ac:dyDescent="0.3">
      <c r="C146" s="35" t="str">
        <f>+RESUMEN!C165</f>
        <v>04.05</v>
      </c>
      <c r="D146" s="25" t="str">
        <f>+RESUMEN!D165</f>
        <v>SISTEMA DE DRENAJE PLUVIAL</v>
      </c>
      <c r="E146" s="67"/>
      <c r="F146" s="26"/>
      <c r="G146" s="62"/>
      <c r="H146" s="62"/>
      <c r="I146" s="62"/>
      <c r="J146" s="62"/>
      <c r="K146" s="62"/>
      <c r="L146" s="62"/>
      <c r="M146" s="62"/>
      <c r="N146" s="62"/>
      <c r="P146" s="5"/>
      <c r="Q146" s="5"/>
    </row>
    <row r="147" spans="3:17" s="4" customFormat="1" ht="15" customHeight="1" x14ac:dyDescent="0.3">
      <c r="C147" s="37" t="str">
        <f>+RESUMEN!C166</f>
        <v>04.05.01</v>
      </c>
      <c r="D147" s="36" t="str">
        <f>+RESUMEN!D166</f>
        <v>SISTEMA DE DRENAJE PLUVIAL</v>
      </c>
      <c r="E147" s="67"/>
      <c r="F147" s="26"/>
      <c r="G147" s="62"/>
      <c r="H147" s="62"/>
      <c r="I147" s="62"/>
      <c r="J147" s="62"/>
      <c r="K147" s="62"/>
      <c r="L147" s="62"/>
      <c r="M147" s="62"/>
      <c r="N147" s="62"/>
      <c r="P147" s="5"/>
      <c r="Q147" s="5"/>
    </row>
    <row r="148" spans="3:17" s="4" customFormat="1" ht="15" customHeight="1" x14ac:dyDescent="0.3">
      <c r="C148" s="38" t="str">
        <f>+RESUMEN!C177</f>
        <v>04.05.01.02</v>
      </c>
      <c r="D148" s="33" t="str">
        <f>+RESUMEN!D177</f>
        <v>RED DE RECOLECCIÓN - DRENAJE PLUVIAL</v>
      </c>
      <c r="E148" s="67"/>
      <c r="F148" s="26"/>
      <c r="G148" s="62"/>
      <c r="H148" s="62"/>
      <c r="I148" s="62"/>
      <c r="J148" s="62"/>
      <c r="K148" s="62"/>
      <c r="L148" s="62"/>
      <c r="M148" s="62"/>
      <c r="N148" s="62"/>
      <c r="P148" s="5"/>
      <c r="Q148" s="5"/>
    </row>
    <row r="149" spans="3:17" s="4" customFormat="1" ht="28.8" customHeight="1" x14ac:dyDescent="0.3">
      <c r="C149" s="39" t="str">
        <f>+RESUMEN!C178</f>
        <v>04.05.01.02.01</v>
      </c>
      <c r="D149" s="31" t="str">
        <f>+RESUMEN!D178</f>
        <v>MONTANTES PLUVIAL - TUBERÍAS NTP ISO 4435, SDR51 DN 110mm, INCLUYE SUMINISTRO E INSTALACIÓN</v>
      </c>
      <c r="E149" s="67" t="str">
        <f>+RESUMEN!E178</f>
        <v>M</v>
      </c>
      <c r="F149" s="62">
        <v>4</v>
      </c>
      <c r="G149" s="62"/>
      <c r="H149" s="62">
        <v>6</v>
      </c>
      <c r="I149" s="62"/>
      <c r="J149" s="62"/>
      <c r="K149" s="62"/>
      <c r="L149" s="62"/>
      <c r="M149" s="62">
        <f>+PRODUCT(F149:L149)</f>
        <v>24</v>
      </c>
      <c r="N149" s="70">
        <f>+M149</f>
        <v>24</v>
      </c>
      <c r="P149" s="5"/>
      <c r="Q149" s="5"/>
    </row>
    <row r="150" spans="3:17" s="4" customFormat="1" ht="15" customHeight="1" x14ac:dyDescent="0.3">
      <c r="C150" s="39"/>
      <c r="D150" s="31"/>
      <c r="E150" s="67"/>
      <c r="F150" s="62"/>
      <c r="G150" s="62"/>
      <c r="H150" s="62"/>
      <c r="I150" s="62"/>
      <c r="J150" s="62"/>
      <c r="K150" s="62"/>
      <c r="L150" s="62"/>
      <c r="M150" s="62"/>
      <c r="N150" s="70"/>
      <c r="P150" s="5"/>
      <c r="Q150" s="5"/>
    </row>
    <row r="151" spans="3:17" s="4" customFormat="1" ht="15" customHeight="1" x14ac:dyDescent="0.3">
      <c r="C151" s="38" t="str">
        <f>+RESUMEN!C179</f>
        <v>04.05.01.03</v>
      </c>
      <c r="D151" s="33" t="str">
        <f>+RESUMEN!D179</f>
        <v>ACCESORIOS</v>
      </c>
      <c r="E151" s="67"/>
      <c r="F151" s="26"/>
      <c r="G151" s="62"/>
      <c r="H151" s="62"/>
      <c r="I151" s="62"/>
      <c r="J151" s="62"/>
      <c r="K151" s="62"/>
      <c r="L151" s="62"/>
      <c r="M151" s="62"/>
      <c r="N151" s="62"/>
      <c r="P151" s="5"/>
      <c r="Q151" s="5"/>
    </row>
    <row r="152" spans="3:17" s="4" customFormat="1" ht="15" customHeight="1" x14ac:dyDescent="0.3">
      <c r="C152" s="39" t="str">
        <f>+RESUMEN!C180</f>
        <v>04.05.01.03.01</v>
      </c>
      <c r="D152" s="31" t="str">
        <f>+RESUMEN!D180</f>
        <v>CODO PVC - CP 4"x90°</v>
      </c>
      <c r="E152" s="67" t="str">
        <f>+RESUMEN!E180</f>
        <v>UND</v>
      </c>
      <c r="F152" s="62">
        <v>4</v>
      </c>
      <c r="G152" s="62">
        <v>4</v>
      </c>
      <c r="H152" s="62"/>
      <c r="I152" s="62"/>
      <c r="J152" s="62"/>
      <c r="K152" s="62"/>
      <c r="L152" s="62"/>
      <c r="M152" s="62">
        <f>+PRODUCT(F152:L152)</f>
        <v>16</v>
      </c>
      <c r="N152" s="70">
        <f>+M152</f>
        <v>16</v>
      </c>
      <c r="P152" s="5"/>
      <c r="Q152" s="5"/>
    </row>
    <row r="153" spans="3:17" s="4" customFormat="1" ht="15" customHeight="1" x14ac:dyDescent="0.3">
      <c r="C153" s="39"/>
      <c r="D153" s="31"/>
      <c r="E153" s="67"/>
      <c r="F153" s="62"/>
      <c r="G153" s="62"/>
      <c r="H153" s="62"/>
      <c r="I153" s="62"/>
      <c r="J153" s="62"/>
      <c r="K153" s="62"/>
      <c r="L153" s="62"/>
      <c r="M153" s="62"/>
      <c r="N153" s="62"/>
      <c r="P153" s="5"/>
      <c r="Q153" s="5"/>
    </row>
    <row r="154" spans="3:17" s="4" customFormat="1" ht="15" customHeight="1" x14ac:dyDescent="0.3">
      <c r="C154" s="39" t="str">
        <f>+RESUMEN!C181</f>
        <v>04.05.01.03.02</v>
      </c>
      <c r="D154" s="31" t="str">
        <f>+RESUMEN!D181</f>
        <v>CODO PVC - CP 4°x45°</v>
      </c>
      <c r="E154" s="67" t="str">
        <f>+RESUMEN!E181</f>
        <v>UND</v>
      </c>
      <c r="F154" s="62">
        <v>4</v>
      </c>
      <c r="G154" s="62">
        <v>4</v>
      </c>
      <c r="H154" s="62"/>
      <c r="I154" s="62"/>
      <c r="J154" s="62"/>
      <c r="K154" s="62"/>
      <c r="L154" s="62"/>
      <c r="M154" s="62">
        <f>+PRODUCT(F154:L154)</f>
        <v>16</v>
      </c>
      <c r="N154" s="70">
        <f>+M154</f>
        <v>16</v>
      </c>
      <c r="P154" s="5"/>
      <c r="Q154" s="5"/>
    </row>
    <row r="155" spans="3:17" s="4" customFormat="1" ht="15" customHeight="1" x14ac:dyDescent="0.3">
      <c r="C155" s="39"/>
      <c r="D155" s="31"/>
      <c r="E155" s="67"/>
      <c r="F155" s="62"/>
      <c r="G155" s="62"/>
      <c r="H155" s="62"/>
      <c r="I155" s="62"/>
      <c r="J155" s="62"/>
      <c r="K155" s="62"/>
      <c r="L155" s="62"/>
      <c r="M155" s="62"/>
      <c r="N155" s="62"/>
      <c r="P155" s="5"/>
      <c r="Q155" s="5"/>
    </row>
    <row r="156" spans="3:17" s="4" customFormat="1" ht="15" customHeight="1" x14ac:dyDescent="0.3">
      <c r="C156" s="39" t="str">
        <f>+RESUMEN!C182</f>
        <v>04.05.01.03.03</v>
      </c>
      <c r="D156" s="31" t="str">
        <f>+RESUMEN!D182</f>
        <v>YEE SANITARIA - CP 4"x4"</v>
      </c>
      <c r="E156" s="67" t="str">
        <f>+RESUMEN!E182</f>
        <v>UND</v>
      </c>
      <c r="F156" s="62">
        <v>4</v>
      </c>
      <c r="G156" s="62">
        <v>4</v>
      </c>
      <c r="H156" s="62"/>
      <c r="I156" s="62"/>
      <c r="J156" s="62"/>
      <c r="K156" s="62"/>
      <c r="L156" s="62"/>
      <c r="M156" s="62">
        <f>+PRODUCT(F156:L156)</f>
        <v>16</v>
      </c>
      <c r="N156" s="70">
        <f>+M156</f>
        <v>16</v>
      </c>
      <c r="P156" s="5"/>
      <c r="Q156" s="5"/>
    </row>
    <row r="157" spans="3:17" s="4" customFormat="1" ht="15" customHeight="1" x14ac:dyDescent="0.3">
      <c r="C157" s="39"/>
      <c r="D157" s="31"/>
      <c r="E157" s="67"/>
      <c r="F157" s="62"/>
      <c r="G157" s="62"/>
      <c r="H157" s="62"/>
      <c r="I157" s="62"/>
      <c r="J157" s="62"/>
      <c r="K157" s="62"/>
      <c r="L157" s="62"/>
      <c r="M157" s="62"/>
      <c r="N157" s="62"/>
      <c r="P157" s="5"/>
      <c r="Q157" s="5"/>
    </row>
    <row r="158" spans="3:17" s="4" customFormat="1" ht="15" customHeight="1" x14ac:dyDescent="0.3">
      <c r="C158" s="39" t="str">
        <f>+RESUMEN!C183</f>
        <v>04.05.01.03.04</v>
      </c>
      <c r="D158" s="31" t="str">
        <f>+RESUMEN!D183</f>
        <v>TEE SANITARIA - CP 4"x4"</v>
      </c>
      <c r="E158" s="67" t="str">
        <f>+RESUMEN!E183</f>
        <v>UND</v>
      </c>
      <c r="F158" s="62">
        <v>4</v>
      </c>
      <c r="G158" s="62">
        <v>4</v>
      </c>
      <c r="H158" s="62"/>
      <c r="I158" s="62"/>
      <c r="J158" s="62"/>
      <c r="K158" s="62"/>
      <c r="L158" s="62"/>
      <c r="M158" s="62">
        <f>+PRODUCT(F158:L158)</f>
        <v>16</v>
      </c>
      <c r="N158" s="70">
        <f>+M158</f>
        <v>16</v>
      </c>
      <c r="P158" s="5"/>
      <c r="Q158" s="5"/>
    </row>
    <row r="159" spans="3:17" s="4" customFormat="1" ht="15" customHeight="1" x14ac:dyDescent="0.3">
      <c r="C159" s="39"/>
      <c r="D159" s="31"/>
      <c r="E159" s="67"/>
      <c r="F159" s="62"/>
      <c r="G159" s="62"/>
      <c r="H159" s="62"/>
      <c r="I159" s="62"/>
      <c r="J159" s="62"/>
      <c r="K159" s="62"/>
      <c r="L159" s="62"/>
      <c r="M159" s="62"/>
      <c r="N159" s="62"/>
      <c r="P159" s="5"/>
      <c r="Q159" s="5"/>
    </row>
    <row r="160" spans="3:17" s="4" customFormat="1" ht="15" customHeight="1" x14ac:dyDescent="0.3">
      <c r="C160" s="38" t="str">
        <f>+RESUMEN!C184</f>
        <v>04.05.01.04</v>
      </c>
      <c r="D160" s="33" t="str">
        <f>+RESUMEN!D184</f>
        <v>INSTALACIONES ESPECIALES</v>
      </c>
      <c r="E160" s="67"/>
      <c r="F160" s="26"/>
      <c r="G160" s="62"/>
      <c r="H160" s="62"/>
      <c r="I160" s="62"/>
      <c r="J160" s="62"/>
      <c r="K160" s="62"/>
      <c r="L160" s="62"/>
      <c r="M160" s="62"/>
      <c r="N160" s="62"/>
      <c r="P160" s="5"/>
      <c r="Q160" s="5"/>
    </row>
    <row r="161" spans="3:17" s="4" customFormat="1" ht="15" customHeight="1" x14ac:dyDescent="0.3">
      <c r="C161" s="39" t="str">
        <f>+RESUMEN!C185</f>
        <v>04.05.01.04.01</v>
      </c>
      <c r="D161" s="31" t="str">
        <f>+RESUMEN!D185</f>
        <v>CANALETA METALICA A=0.30m, INCLUYE ACCESORIOS DE FIJACIÓN</v>
      </c>
      <c r="E161" s="67" t="str">
        <f>+RESUMEN!E185</f>
        <v>ML</v>
      </c>
      <c r="F161" s="62">
        <v>4</v>
      </c>
      <c r="G161" s="62"/>
      <c r="H161" s="62">
        <v>4.2</v>
      </c>
      <c r="I161" s="62"/>
      <c r="J161" s="62"/>
      <c r="K161" s="62"/>
      <c r="L161" s="62"/>
      <c r="M161" s="62">
        <f>+PRODUCT(F161:L161)</f>
        <v>16.8</v>
      </c>
      <c r="N161" s="70">
        <f>+M161</f>
        <v>16.8</v>
      </c>
      <c r="P161" s="5"/>
      <c r="Q161" s="5"/>
    </row>
    <row r="162" spans="3:17" s="4" customFormat="1" ht="15" customHeight="1" x14ac:dyDescent="0.3">
      <c r="C162" s="39"/>
      <c r="D162" s="31"/>
      <c r="E162" s="67"/>
      <c r="F162" s="62"/>
      <c r="G162" s="62"/>
      <c r="H162" s="62"/>
      <c r="I162" s="62"/>
      <c r="J162" s="62"/>
      <c r="K162" s="62"/>
      <c r="L162" s="62"/>
      <c r="M162" s="62"/>
      <c r="N162" s="62"/>
      <c r="P162" s="5"/>
      <c r="Q162" s="5"/>
    </row>
    <row r="163" spans="3:17" s="4" customFormat="1" ht="15" customHeight="1" x14ac:dyDescent="0.3">
      <c r="C163" s="39" t="str">
        <f>+RESUMEN!C186</f>
        <v>04.05.01.04.02</v>
      </c>
      <c r="D163" s="31" t="str">
        <f>+RESUMEN!D186</f>
        <v>SUMIDERO TIPO CUPULA D=4"</v>
      </c>
      <c r="E163" s="67" t="str">
        <f>+RESUMEN!E186</f>
        <v>ML</v>
      </c>
      <c r="F163" s="62">
        <v>4</v>
      </c>
      <c r="G163" s="62">
        <v>1</v>
      </c>
      <c r="H163" s="62"/>
      <c r="I163" s="62"/>
      <c r="J163" s="62"/>
      <c r="K163" s="62"/>
      <c r="L163" s="62"/>
      <c r="M163" s="62">
        <f>+PRODUCT(F163:L163)</f>
        <v>4</v>
      </c>
      <c r="N163" s="70">
        <f>+M163</f>
        <v>4</v>
      </c>
      <c r="P163" s="5"/>
      <c r="Q163" s="5"/>
    </row>
    <row r="164" spans="3:17" s="4" customFormat="1" ht="15" customHeight="1" x14ac:dyDescent="0.3">
      <c r="C164" s="39"/>
      <c r="D164" s="31"/>
      <c r="E164" s="67"/>
      <c r="F164" s="62"/>
      <c r="G164" s="62"/>
      <c r="H164" s="62"/>
      <c r="I164" s="62"/>
      <c r="J164" s="62"/>
      <c r="K164" s="62"/>
      <c r="L164" s="62"/>
      <c r="M164" s="62"/>
      <c r="N164" s="62"/>
      <c r="P164" s="5"/>
      <c r="Q164" s="5"/>
    </row>
    <row r="165" spans="3:17" s="4" customFormat="1" ht="15" customHeight="1" x14ac:dyDescent="0.3">
      <c r="C165" s="38" t="str">
        <f>+RESUMEN!C187</f>
        <v>04.05.01.05</v>
      </c>
      <c r="D165" s="33" t="str">
        <f>+RESUMEN!D187</f>
        <v>SALIDA DE DRENAJE</v>
      </c>
      <c r="E165" s="67"/>
      <c r="F165" s="26"/>
      <c r="G165" s="62"/>
      <c r="H165" s="62"/>
      <c r="I165" s="62"/>
      <c r="J165" s="62"/>
      <c r="K165" s="62"/>
      <c r="L165" s="62"/>
      <c r="M165" s="62"/>
      <c r="N165" s="62"/>
      <c r="P165" s="5"/>
      <c r="Q165" s="5"/>
    </row>
    <row r="166" spans="3:17" s="4" customFormat="1" ht="15" customHeight="1" x14ac:dyDescent="0.3">
      <c r="C166" s="39" t="str">
        <f>+RESUMEN!C188</f>
        <v>04.05.01.05.01</v>
      </c>
      <c r="D166" s="31" t="str">
        <f>+RESUMEN!D188</f>
        <v>SALIDA DE DRENAJE 4" EN CANALETA METÁLICA Y CONCRETO</v>
      </c>
      <c r="E166" s="67" t="str">
        <f>+RESUMEN!E188</f>
        <v>PTO</v>
      </c>
      <c r="F166" s="62">
        <v>4</v>
      </c>
      <c r="G166" s="62">
        <v>1</v>
      </c>
      <c r="H166" s="62"/>
      <c r="I166" s="62"/>
      <c r="J166" s="62"/>
      <c r="K166" s="62"/>
      <c r="L166" s="62"/>
      <c r="M166" s="62">
        <f>+PRODUCT(F166:L166)</f>
        <v>4</v>
      </c>
      <c r="N166" s="70">
        <f>+M166</f>
        <v>4</v>
      </c>
      <c r="P166" s="5"/>
      <c r="Q166" s="5"/>
    </row>
    <row r="167" spans="3:17" s="4" customFormat="1" ht="15" customHeight="1" x14ac:dyDescent="0.3">
      <c r="C167" s="39"/>
      <c r="D167" s="31"/>
      <c r="E167" s="67"/>
      <c r="F167" s="62"/>
      <c r="G167" s="62"/>
      <c r="H167" s="62"/>
      <c r="I167" s="62"/>
      <c r="J167" s="62"/>
      <c r="K167" s="62"/>
      <c r="L167" s="62"/>
      <c r="M167" s="62"/>
      <c r="N167" s="70"/>
      <c r="P167" s="5"/>
      <c r="Q167" s="5"/>
    </row>
    <row r="168" spans="3:17" s="4" customFormat="1" ht="15" customHeight="1" x14ac:dyDescent="0.3">
      <c r="C168" s="38" t="str">
        <f>+RESUMEN!C189</f>
        <v>04.05.01.06</v>
      </c>
      <c r="D168" s="33" t="str">
        <f>+RESUMEN!D189</f>
        <v>PIEZAS VARIAS</v>
      </c>
      <c r="E168" s="67"/>
      <c r="F168" s="26"/>
      <c r="G168" s="62"/>
      <c r="H168" s="62"/>
      <c r="I168" s="62"/>
      <c r="J168" s="62"/>
      <c r="K168" s="62"/>
      <c r="L168" s="62"/>
      <c r="M168" s="62"/>
      <c r="N168" s="62"/>
      <c r="P168" s="5"/>
      <c r="Q168" s="5"/>
    </row>
    <row r="169" spans="3:17" s="4" customFormat="1" ht="15" customHeight="1" x14ac:dyDescent="0.3">
      <c r="C169" s="39" t="str">
        <f>+RESUMEN!C190</f>
        <v>04.05.01.06.01</v>
      </c>
      <c r="D169" s="31" t="str">
        <f>+RESUMEN!D190</f>
        <v>ABRAZADERA DE FIJACIÓN  DE 4"</v>
      </c>
      <c r="E169" s="67" t="str">
        <f>+RESUMEN!E190</f>
        <v>UND</v>
      </c>
      <c r="F169" s="62">
        <v>4</v>
      </c>
      <c r="G169" s="62">
        <f>+ROUND(N149/1.5,0)</f>
        <v>16</v>
      </c>
      <c r="H169" s="62"/>
      <c r="I169" s="62"/>
      <c r="J169" s="62"/>
      <c r="K169" s="62"/>
      <c r="L169" s="62"/>
      <c r="M169" s="62">
        <f>+PRODUCT(F169:L169)</f>
        <v>64</v>
      </c>
      <c r="N169" s="70">
        <f>+M169</f>
        <v>64</v>
      </c>
      <c r="P169" s="5"/>
      <c r="Q169" s="5"/>
    </row>
    <row r="170" spans="3:17" s="4" customFormat="1" ht="15" customHeight="1" x14ac:dyDescent="0.3">
      <c r="C170" s="39"/>
      <c r="D170" s="31"/>
      <c r="E170" s="67"/>
      <c r="F170" s="62"/>
      <c r="G170" s="62"/>
      <c r="H170" s="62"/>
      <c r="I170" s="62"/>
      <c r="J170" s="62"/>
      <c r="K170" s="62"/>
      <c r="L170" s="62"/>
      <c r="M170" s="62"/>
      <c r="N170" s="70"/>
      <c r="P170" s="5"/>
      <c r="Q170" s="5"/>
    </row>
    <row r="171" spans="3:17" s="4" customFormat="1" ht="15" customHeight="1" x14ac:dyDescent="0.3">
      <c r="C171" s="38" t="str">
        <f>+RESUMEN!C191</f>
        <v>04.05.01.07</v>
      </c>
      <c r="D171" s="33" t="str">
        <f>+RESUMEN!D191</f>
        <v>PRUEBAS HIDRAULICAS - DRENAJE PLUVIAL</v>
      </c>
      <c r="E171" s="67"/>
      <c r="F171" s="26"/>
      <c r="G171" s="62"/>
      <c r="H171" s="62"/>
      <c r="I171" s="62"/>
      <c r="J171" s="62"/>
      <c r="K171" s="62"/>
      <c r="L171" s="62"/>
      <c r="M171" s="62"/>
      <c r="N171" s="62"/>
      <c r="P171" s="5"/>
      <c r="Q171" s="5"/>
    </row>
    <row r="172" spans="3:17" s="4" customFormat="1" ht="15" customHeight="1" x14ac:dyDescent="0.3">
      <c r="C172" s="39" t="str">
        <f>+RESUMEN!C192</f>
        <v>04.05.01.07.01</v>
      </c>
      <c r="D172" s="31" t="str">
        <f>+RESUMEN!D192</f>
        <v>PRUEBA HIDRAULICA PARA DRENAJE PLUVIAL</v>
      </c>
      <c r="E172" s="67" t="str">
        <f>+RESUMEN!E192</f>
        <v>ML</v>
      </c>
      <c r="F172" s="62">
        <v>4</v>
      </c>
      <c r="G172" s="62">
        <f>+N149</f>
        <v>24</v>
      </c>
      <c r="H172" s="62"/>
      <c r="I172" s="62"/>
      <c r="J172" s="62"/>
      <c r="K172" s="62"/>
      <c r="L172" s="62"/>
      <c r="M172" s="62">
        <f>+PRODUCT(F172:L172)</f>
        <v>96</v>
      </c>
      <c r="N172" s="70">
        <f>+M172</f>
        <v>96</v>
      </c>
      <c r="P172" s="5"/>
      <c r="Q172" s="5"/>
    </row>
    <row r="173" spans="3:17" s="4" customFormat="1" ht="15" customHeight="1" x14ac:dyDescent="0.3">
      <c r="C173" s="40"/>
      <c r="D173" s="61"/>
      <c r="E173" s="69"/>
      <c r="F173" s="63"/>
      <c r="G173" s="63"/>
      <c r="H173" s="63"/>
      <c r="I173" s="63"/>
      <c r="J173" s="63"/>
      <c r="K173" s="63"/>
      <c r="L173" s="63"/>
      <c r="M173" s="63"/>
      <c r="N173" s="80"/>
      <c r="P173" s="5"/>
      <c r="Q173" s="5"/>
    </row>
  </sheetData>
  <mergeCells count="15">
    <mergeCell ref="C8:N8"/>
    <mergeCell ref="H98:I98"/>
    <mergeCell ref="H101:I101"/>
    <mergeCell ref="C3:N3"/>
    <mergeCell ref="C5:N5"/>
    <mergeCell ref="C6:C7"/>
    <mergeCell ref="D6:D7"/>
    <mergeCell ref="E6:E7"/>
    <mergeCell ref="F6:F7"/>
    <mergeCell ref="G6:G7"/>
    <mergeCell ref="H6:J6"/>
    <mergeCell ref="K6:K7"/>
    <mergeCell ref="L6:L7"/>
    <mergeCell ref="M6:M7"/>
    <mergeCell ref="N6:N7"/>
  </mergeCells>
  <pageMargins left="0.19685039370078741" right="0.19685039370078741" top="0.19685039370078741" bottom="0.19685039370078741" header="0.31496062992125984" footer="0.31496062992125984"/>
  <pageSetup paperSize="9" scale="74" fitToHeight="0" orientation="landscape" r:id="rId1"/>
  <rowBreaks count="1" manualBreakCount="1">
    <brk id="57" min="1"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7102C-2135-4CF5-B108-18EE2B11F95D}">
  <sheetPr>
    <tabColor rgb="FF7030A0"/>
    <pageSetUpPr fitToPage="1"/>
  </sheetPr>
  <dimension ref="C1:Q230"/>
  <sheetViews>
    <sheetView view="pageBreakPreview" zoomScale="70" zoomScaleNormal="100" zoomScaleSheetLayoutView="70" workbookViewId="0">
      <selection activeCell="K195" sqref="K195"/>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15</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77" t="s">
        <v>11</v>
      </c>
      <c r="I7" s="77" t="s">
        <v>12</v>
      </c>
      <c r="J7" s="77" t="s">
        <v>13</v>
      </c>
      <c r="K7" s="115"/>
      <c r="L7" s="115"/>
      <c r="M7" s="111"/>
      <c r="N7" s="112"/>
      <c r="O7" s="10"/>
    </row>
    <row r="8" spans="3:15" ht="13.8" x14ac:dyDescent="0.3">
      <c r="C8" s="118" t="s">
        <v>205</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s="11" customFormat="1" ht="15" customHeight="1" x14ac:dyDescent="0.3">
      <c r="C10" s="35" t="str">
        <f>+RESUMEN!C14</f>
        <v>04.01</v>
      </c>
      <c r="D10" s="25" t="str">
        <f>+RESUMEN!D14</f>
        <v>APARATOS SANITARIOS Y ACCESORIOS</v>
      </c>
      <c r="E10" s="67"/>
      <c r="F10" s="26"/>
      <c r="G10" s="26"/>
      <c r="H10" s="26"/>
      <c r="I10" s="62"/>
      <c r="J10" s="62"/>
      <c r="K10" s="62"/>
      <c r="L10" s="62"/>
      <c r="M10" s="62"/>
      <c r="N10" s="62"/>
    </row>
    <row r="11" spans="3:15" s="12" customFormat="1" ht="15" customHeight="1" x14ac:dyDescent="0.3">
      <c r="C11" s="37" t="str">
        <f>+RESUMEN!C15</f>
        <v>04.01.01</v>
      </c>
      <c r="D11" s="36" t="str">
        <f>+RESUMEN!D15</f>
        <v>SUMINISTRO DE APARATOS SANITARIOS</v>
      </c>
      <c r="E11" s="67"/>
      <c r="F11" s="26"/>
      <c r="G11" s="26"/>
      <c r="H11" s="26"/>
      <c r="I11" s="62"/>
      <c r="J11" s="62"/>
      <c r="K11" s="62"/>
      <c r="L11" s="62"/>
      <c r="M11" s="62"/>
      <c r="N11" s="62"/>
    </row>
    <row r="12" spans="3:15" s="14" customFormat="1" ht="15" customHeight="1" x14ac:dyDescent="0.3">
      <c r="C12" s="39" t="str">
        <f>+RESUMEN!C16</f>
        <v>04.01.01.01</v>
      </c>
      <c r="D12" s="31" t="str">
        <f>+RESUMEN!D16</f>
        <v>INODORO CON FLUXOMETRO DE LOZA VITRIFICADA BLANCO INC. ACCESORIOS</v>
      </c>
      <c r="E12" s="68" t="str">
        <f>+RESUMEN!E16</f>
        <v>UND</v>
      </c>
      <c r="F12" s="62"/>
      <c r="G12" s="62"/>
      <c r="H12" s="26"/>
      <c r="I12" s="62"/>
      <c r="J12" s="62"/>
      <c r="K12" s="62"/>
      <c r="L12" s="62"/>
      <c r="M12" s="70"/>
      <c r="N12" s="70">
        <f>+SUM(M13:M13)</f>
        <v>5</v>
      </c>
    </row>
    <row r="13" spans="3:15" s="14" customFormat="1" ht="15" customHeight="1" x14ac:dyDescent="0.3">
      <c r="C13" s="39"/>
      <c r="D13" s="64" t="s">
        <v>178</v>
      </c>
      <c r="E13" s="32" t="s">
        <v>57</v>
      </c>
      <c r="F13" s="62">
        <v>1</v>
      </c>
      <c r="G13" s="62">
        <v>5</v>
      </c>
      <c r="H13" s="26"/>
      <c r="I13" s="62"/>
      <c r="J13" s="62"/>
      <c r="K13" s="62"/>
      <c r="L13" s="62"/>
      <c r="M13" s="62">
        <f t="shared" ref="M13" si="0">+PRODUCT(F13:L13)</f>
        <v>5</v>
      </c>
      <c r="N13" s="62"/>
    </row>
    <row r="14" spans="3:15" s="14" customFormat="1" ht="15" customHeight="1" x14ac:dyDescent="0.3">
      <c r="C14" s="39"/>
      <c r="D14" s="64"/>
      <c r="E14" s="68"/>
      <c r="F14" s="62"/>
      <c r="G14" s="26"/>
      <c r="H14" s="26"/>
      <c r="I14" s="62"/>
      <c r="J14" s="62"/>
      <c r="K14" s="62"/>
      <c r="L14" s="62"/>
      <c r="M14" s="62"/>
      <c r="N14" s="62"/>
    </row>
    <row r="15" spans="3:15" ht="15" customHeight="1" x14ac:dyDescent="0.3">
      <c r="C15" s="39" t="str">
        <f>+RESUMEN!C18</f>
        <v>04.01.01.03</v>
      </c>
      <c r="D15" s="31" t="str">
        <f>+RESUMEN!D18</f>
        <v>URINARIO CON FLUXOMETRO DE LOZA VITRIFICADA BLANCO INC. ACCESORIOS</v>
      </c>
      <c r="E15" s="68" t="str">
        <f>+RESUMEN!E18</f>
        <v>UND</v>
      </c>
      <c r="F15" s="62"/>
      <c r="G15" s="62"/>
      <c r="H15" s="26"/>
      <c r="I15" s="62"/>
      <c r="J15" s="62"/>
      <c r="K15" s="62"/>
      <c r="L15" s="62"/>
      <c r="M15" s="70"/>
      <c r="N15" s="70">
        <f>+SUM(M16:M17)</f>
        <v>3</v>
      </c>
      <c r="O15" s="5"/>
    </row>
    <row r="16" spans="3:15" ht="15" customHeight="1" x14ac:dyDescent="0.3">
      <c r="C16" s="39"/>
      <c r="D16" s="64" t="s">
        <v>178</v>
      </c>
      <c r="E16" s="32" t="s">
        <v>57</v>
      </c>
      <c r="F16" s="62">
        <v>1</v>
      </c>
      <c r="G16" s="62">
        <v>3</v>
      </c>
      <c r="H16" s="26"/>
      <c r="I16" s="62"/>
      <c r="J16" s="62"/>
      <c r="K16" s="62"/>
      <c r="L16" s="62"/>
      <c r="M16" s="62">
        <f t="shared" ref="M16" si="1">+PRODUCT(F16:L16)</f>
        <v>3</v>
      </c>
      <c r="N16" s="62"/>
      <c r="O16" s="5"/>
    </row>
    <row r="17" spans="3:15" ht="15" customHeight="1" x14ac:dyDescent="0.3">
      <c r="C17" s="39"/>
      <c r="D17" s="64"/>
      <c r="E17" s="32"/>
      <c r="F17" s="62"/>
      <c r="G17" s="26"/>
      <c r="H17" s="26"/>
      <c r="I17" s="62"/>
      <c r="J17" s="62"/>
      <c r="K17" s="62"/>
      <c r="L17" s="62"/>
      <c r="M17" s="62"/>
      <c r="N17" s="62"/>
      <c r="O17" s="5"/>
    </row>
    <row r="18" spans="3:15" ht="15" customHeight="1" x14ac:dyDescent="0.3">
      <c r="C18" s="39" t="str">
        <f>+RESUMEN!C19</f>
        <v>04.01.01.04</v>
      </c>
      <c r="D18" s="31" t="str">
        <f>+RESUMEN!D19</f>
        <v>LAVATORIO LOZA BLANCA C/ PEDESTAL  INC. ACCESORIOS, GRIFERÍA TEMPORIZADA</v>
      </c>
      <c r="E18" s="68" t="str">
        <f>+RESUMEN!E19</f>
        <v>UND</v>
      </c>
      <c r="F18" s="62"/>
      <c r="G18" s="62"/>
      <c r="H18" s="26"/>
      <c r="I18" s="62"/>
      <c r="J18" s="62"/>
      <c r="K18" s="62"/>
      <c r="L18" s="62"/>
      <c r="M18" s="70"/>
      <c r="N18" s="70">
        <f>+SUM(M19:M19)</f>
        <v>1</v>
      </c>
      <c r="O18" s="5"/>
    </row>
    <row r="19" spans="3:15" ht="15" customHeight="1" x14ac:dyDescent="0.3">
      <c r="C19" s="39"/>
      <c r="D19" s="64" t="s">
        <v>178</v>
      </c>
      <c r="E19" s="32" t="s">
        <v>57</v>
      </c>
      <c r="F19" s="62">
        <v>1</v>
      </c>
      <c r="G19" s="62">
        <v>1</v>
      </c>
      <c r="H19" s="26"/>
      <c r="I19" s="62"/>
      <c r="J19" s="62"/>
      <c r="K19" s="62"/>
      <c r="L19" s="62"/>
      <c r="M19" s="62">
        <f t="shared" ref="M19" si="2">+PRODUCT(F19:L19)</f>
        <v>1</v>
      </c>
      <c r="N19" s="62"/>
      <c r="O19" s="5"/>
    </row>
    <row r="20" spans="3:15" ht="15" customHeight="1" x14ac:dyDescent="0.3">
      <c r="C20" s="39"/>
      <c r="D20" s="31"/>
      <c r="E20" s="68"/>
      <c r="F20" s="62"/>
      <c r="G20" s="26"/>
      <c r="H20" s="26"/>
      <c r="I20" s="62"/>
      <c r="J20" s="62"/>
      <c r="K20" s="62"/>
      <c r="L20" s="62"/>
      <c r="M20" s="62"/>
      <c r="N20" s="62"/>
      <c r="O20" s="5"/>
    </row>
    <row r="21" spans="3:15" ht="27.6" customHeight="1" x14ac:dyDescent="0.3">
      <c r="C21" s="39" t="str">
        <f>+RESUMEN!C20</f>
        <v>04.01.01.05</v>
      </c>
      <c r="D21" s="31" t="str">
        <f>+RESUMEN!D20</f>
        <v>LAVATORIO TIPO OVALIN DE LOSA VITRIFICADA BLANCO 16"x19" PARA EMPOTRAR INC. ACCESORIOS</v>
      </c>
      <c r="E21" s="68" t="str">
        <f>+RESUMEN!E20</f>
        <v>UND</v>
      </c>
      <c r="F21" s="62"/>
      <c r="G21" s="62"/>
      <c r="H21" s="26"/>
      <c r="I21" s="62"/>
      <c r="J21" s="62"/>
      <c r="K21" s="62"/>
      <c r="L21" s="62"/>
      <c r="M21" s="70"/>
      <c r="N21" s="70">
        <f>+SUM(M22:M23)</f>
        <v>5</v>
      </c>
      <c r="O21" s="5"/>
    </row>
    <row r="22" spans="3:15" ht="15" customHeight="1" x14ac:dyDescent="0.3">
      <c r="C22" s="39"/>
      <c r="D22" s="64" t="s">
        <v>178</v>
      </c>
      <c r="E22" s="32" t="s">
        <v>57</v>
      </c>
      <c r="F22" s="62">
        <v>1</v>
      </c>
      <c r="G22" s="62">
        <v>5</v>
      </c>
      <c r="H22" s="26"/>
      <c r="I22" s="62"/>
      <c r="J22" s="62"/>
      <c r="K22" s="62"/>
      <c r="L22" s="62"/>
      <c r="M22" s="62">
        <f t="shared" ref="M22" si="3">+PRODUCT(F22:L22)</f>
        <v>5</v>
      </c>
      <c r="N22" s="62"/>
      <c r="O22" s="5"/>
    </row>
    <row r="23" spans="3:15" ht="15" customHeight="1" x14ac:dyDescent="0.3">
      <c r="C23" s="39"/>
      <c r="D23" s="64"/>
      <c r="E23" s="32"/>
      <c r="F23" s="62"/>
      <c r="G23" s="62"/>
      <c r="H23" s="26"/>
      <c r="I23" s="62"/>
      <c r="J23" s="62"/>
      <c r="K23" s="62"/>
      <c r="L23" s="62"/>
      <c r="M23" s="62"/>
      <c r="N23" s="62"/>
      <c r="O23" s="5"/>
    </row>
    <row r="24" spans="3:15" ht="33.6" customHeight="1" x14ac:dyDescent="0.3">
      <c r="C24" s="39" t="str">
        <f>+RESUMEN!C21</f>
        <v>04.01.01.06</v>
      </c>
      <c r="D24" s="31" t="str">
        <f>+RESUMEN!D21</f>
        <v>LAVADERO DE ACERO INOXIDABLE DE 18"X20" DE UNA POZA SIN ESCURRIDERO, GRIFERÍA CUELLO DE GANSO DE AGUA FRÍA, CON CONTROL DE CODO MUÑECA, SOLO AGUA FRÍA</v>
      </c>
      <c r="E24" s="68" t="str">
        <f>+RESUMEN!E21</f>
        <v>UND</v>
      </c>
      <c r="F24" s="62"/>
      <c r="G24" s="62"/>
      <c r="H24" s="26"/>
      <c r="I24" s="62"/>
      <c r="J24" s="62"/>
      <c r="K24" s="62"/>
      <c r="L24" s="62"/>
      <c r="M24" s="62"/>
      <c r="N24" s="70">
        <f>+SUM(M25)</f>
        <v>1</v>
      </c>
      <c r="O24" s="5"/>
    </row>
    <row r="25" spans="3:15" ht="15" customHeight="1" x14ac:dyDescent="0.3">
      <c r="C25" s="39"/>
      <c r="D25" s="64" t="s">
        <v>178</v>
      </c>
      <c r="E25" s="32" t="s">
        <v>57</v>
      </c>
      <c r="F25" s="62">
        <v>1</v>
      </c>
      <c r="G25" s="62">
        <v>1</v>
      </c>
      <c r="H25" s="26"/>
      <c r="I25" s="62"/>
      <c r="J25" s="62"/>
      <c r="K25" s="62"/>
      <c r="L25" s="62"/>
      <c r="M25" s="62">
        <f t="shared" ref="M25" si="4">+PRODUCT(F25:L25)</f>
        <v>1</v>
      </c>
      <c r="N25" s="62"/>
      <c r="O25" s="5"/>
    </row>
    <row r="26" spans="3:15" ht="15" customHeight="1" x14ac:dyDescent="0.3">
      <c r="C26" s="39"/>
      <c r="D26" s="64"/>
      <c r="E26" s="32"/>
      <c r="F26" s="62"/>
      <c r="G26" s="62"/>
      <c r="H26" s="26"/>
      <c r="I26" s="62"/>
      <c r="J26" s="62"/>
      <c r="K26" s="62"/>
      <c r="L26" s="62"/>
      <c r="M26" s="62"/>
      <c r="N26" s="62"/>
      <c r="O26" s="5"/>
    </row>
    <row r="27" spans="3:15" ht="28.8" customHeight="1" x14ac:dyDescent="0.3">
      <c r="C27" s="39" t="str">
        <f>+RESUMEN!C22</f>
        <v>04.01.01.07</v>
      </c>
      <c r="D27" s="31" t="str">
        <f>+RESUMEN!D22</f>
        <v>LAVADERO DE 1 POZA DE CONCRETO O MAMPOSTERÍA DE LADRILLO REVESTIDO CON CERÁMICO</v>
      </c>
      <c r="E27" s="68" t="str">
        <f>+RESUMEN!E22</f>
        <v>UND</v>
      </c>
      <c r="F27" s="62"/>
      <c r="G27" s="62"/>
      <c r="H27" s="26"/>
      <c r="I27" s="62"/>
      <c r="J27" s="62"/>
      <c r="K27" s="62"/>
      <c r="L27" s="62"/>
      <c r="M27" s="62"/>
      <c r="N27" s="70">
        <f>+SUM(M28:M28)</f>
        <v>1</v>
      </c>
      <c r="O27" s="5"/>
    </row>
    <row r="28" spans="3:15" ht="15" customHeight="1" x14ac:dyDescent="0.3">
      <c r="C28" s="39"/>
      <c r="D28" s="64" t="s">
        <v>178</v>
      </c>
      <c r="E28" s="32" t="s">
        <v>57</v>
      </c>
      <c r="F28" s="62">
        <v>1</v>
      </c>
      <c r="G28" s="62">
        <v>1</v>
      </c>
      <c r="H28" s="26"/>
      <c r="I28" s="62"/>
      <c r="J28" s="62"/>
      <c r="K28" s="62"/>
      <c r="L28" s="62"/>
      <c r="M28" s="62">
        <f t="shared" ref="M28" si="5">+PRODUCT(F28:L28)</f>
        <v>1</v>
      </c>
      <c r="N28" s="70"/>
      <c r="O28" s="5"/>
    </row>
    <row r="29" spans="3:15" ht="15" customHeight="1" x14ac:dyDescent="0.3">
      <c r="C29" s="39"/>
      <c r="D29" s="31"/>
      <c r="E29" s="68"/>
      <c r="F29" s="62"/>
      <c r="G29" s="62"/>
      <c r="H29" s="26"/>
      <c r="I29" s="62"/>
      <c r="J29" s="62"/>
      <c r="K29" s="62"/>
      <c r="L29" s="62"/>
      <c r="M29" s="62"/>
      <c r="N29" s="62"/>
      <c r="O29" s="5"/>
    </row>
    <row r="30" spans="3:15" ht="15" customHeight="1" x14ac:dyDescent="0.3">
      <c r="C30" s="35" t="str">
        <f>+RESUMEN!C24</f>
        <v>04.02</v>
      </c>
      <c r="D30" s="25" t="str">
        <f>+RESUMEN!D24</f>
        <v>SISTEMA DE AGUA FRIA</v>
      </c>
      <c r="E30" s="68"/>
      <c r="F30" s="26"/>
      <c r="G30" s="62"/>
      <c r="H30" s="26"/>
      <c r="I30" s="62"/>
      <c r="J30" s="62"/>
      <c r="K30" s="62"/>
      <c r="L30" s="62"/>
      <c r="M30" s="62"/>
      <c r="N30" s="62"/>
      <c r="O30" s="5"/>
    </row>
    <row r="31" spans="3:15" ht="15" customHeight="1" x14ac:dyDescent="0.3">
      <c r="C31" s="37" t="str">
        <f>+RESUMEN!C25</f>
        <v>04.02.01</v>
      </c>
      <c r="D31" s="36" t="str">
        <f>+RESUMEN!D25</f>
        <v>SALIDA DE AGUA FRIA</v>
      </c>
      <c r="E31" s="67"/>
      <c r="F31" s="26"/>
      <c r="G31" s="62"/>
      <c r="H31" s="26"/>
      <c r="I31" s="62"/>
      <c r="J31" s="62"/>
      <c r="K31" s="62"/>
      <c r="L31" s="62"/>
      <c r="M31" s="62"/>
      <c r="N31" s="62"/>
      <c r="O31" s="5"/>
    </row>
    <row r="32" spans="3:15" s="13" customFormat="1" ht="15" customHeight="1" x14ac:dyDescent="0.3">
      <c r="C32" s="39" t="str">
        <f>+RESUMEN!C26</f>
        <v>04.02.01.01</v>
      </c>
      <c r="D32" s="31" t="str">
        <f>+RESUMEN!D26</f>
        <v>SALIDA DE AGUA FRIA TUB. PVC C-10 DE 1/2"</v>
      </c>
      <c r="E32" s="68" t="str">
        <f>+RESUMEN!E26</f>
        <v>PTO</v>
      </c>
      <c r="F32" s="62"/>
      <c r="G32" s="62"/>
      <c r="H32" s="26"/>
      <c r="I32" s="62"/>
      <c r="J32" s="62"/>
      <c r="K32" s="62"/>
      <c r="L32" s="62"/>
      <c r="M32" s="70"/>
      <c r="N32" s="70">
        <f>+SUM(M33:M33)</f>
        <v>8</v>
      </c>
    </row>
    <row r="33" spans="3:15" s="13" customFormat="1" ht="15" customHeight="1" x14ac:dyDescent="0.3">
      <c r="C33" s="39"/>
      <c r="D33" s="64" t="s">
        <v>178</v>
      </c>
      <c r="E33" s="32" t="s">
        <v>83</v>
      </c>
      <c r="F33" s="62">
        <v>1</v>
      </c>
      <c r="G33" s="62">
        <f>+G19+G22+G25+G28</f>
        <v>8</v>
      </c>
      <c r="H33" s="26"/>
      <c r="I33" s="62"/>
      <c r="J33" s="62"/>
      <c r="K33" s="62"/>
      <c r="L33" s="62"/>
      <c r="M33" s="62">
        <f t="shared" ref="M33" si="6">+PRODUCT(F33:L33)</f>
        <v>8</v>
      </c>
      <c r="N33" s="62"/>
    </row>
    <row r="34" spans="3:15" s="13" customFormat="1" ht="15" customHeight="1" x14ac:dyDescent="0.3">
      <c r="C34" s="39"/>
      <c r="D34" s="64"/>
      <c r="E34" s="68"/>
      <c r="F34" s="62"/>
      <c r="G34" s="62"/>
      <c r="H34" s="62"/>
      <c r="I34" s="62"/>
      <c r="J34" s="62"/>
      <c r="K34" s="62"/>
      <c r="L34" s="62"/>
      <c r="M34" s="62"/>
      <c r="N34" s="62"/>
    </row>
    <row r="35" spans="3:15" ht="15" customHeight="1" x14ac:dyDescent="0.3">
      <c r="C35" s="39" t="str">
        <f>+RESUMEN!C28</f>
        <v>04.02.01.03</v>
      </c>
      <c r="D35" s="31" t="str">
        <f>+RESUMEN!D28</f>
        <v>SALIDA DE AGUA FRIA TUB. PVC C-10 DE 1"</v>
      </c>
      <c r="E35" s="68" t="str">
        <f>+RESUMEN!E28</f>
        <v>PTO</v>
      </c>
      <c r="F35" s="62"/>
      <c r="G35" s="62"/>
      <c r="H35" s="62"/>
      <c r="I35" s="62"/>
      <c r="J35" s="62"/>
      <c r="K35" s="62"/>
      <c r="L35" s="62"/>
      <c r="M35" s="70"/>
      <c r="N35" s="70">
        <f>+SUM(M36:M36)</f>
        <v>3</v>
      </c>
      <c r="O35" s="5"/>
    </row>
    <row r="36" spans="3:15" ht="15" customHeight="1" x14ac:dyDescent="0.3">
      <c r="C36" s="39"/>
      <c r="D36" s="64" t="s">
        <v>178</v>
      </c>
      <c r="E36" s="32" t="s">
        <v>83</v>
      </c>
      <c r="F36" s="62">
        <v>1</v>
      </c>
      <c r="G36" s="62">
        <f>+G16</f>
        <v>3</v>
      </c>
      <c r="H36" s="62"/>
      <c r="I36" s="62"/>
      <c r="J36" s="62"/>
      <c r="K36" s="62"/>
      <c r="L36" s="62"/>
      <c r="M36" s="62">
        <f t="shared" ref="M36" si="7">+PRODUCT(F36:L36)</f>
        <v>3</v>
      </c>
      <c r="N36" s="62"/>
      <c r="O36" s="5"/>
    </row>
    <row r="37" spans="3:15" ht="15" customHeight="1" x14ac:dyDescent="0.3">
      <c r="C37" s="39"/>
      <c r="D37" s="31"/>
      <c r="E37" s="68"/>
      <c r="F37" s="62"/>
      <c r="G37" s="62"/>
      <c r="H37" s="62"/>
      <c r="I37" s="62"/>
      <c r="J37" s="62"/>
      <c r="K37" s="62"/>
      <c r="L37" s="62"/>
      <c r="M37" s="62"/>
      <c r="N37" s="62"/>
      <c r="O37" s="5"/>
    </row>
    <row r="38" spans="3:15" s="13" customFormat="1" ht="15" customHeight="1" x14ac:dyDescent="0.3">
      <c r="C38" s="39" t="str">
        <f>+RESUMEN!C29</f>
        <v>04.02.01.04</v>
      </c>
      <c r="D38" s="31" t="str">
        <f>+RESUMEN!D29</f>
        <v>SALIDA DE AGUA FRIA TUB. PVC C-10 DE 1 1/4"</v>
      </c>
      <c r="E38" s="68" t="str">
        <f>+RESUMEN!E29</f>
        <v>PTO</v>
      </c>
      <c r="F38" s="62"/>
      <c r="G38" s="62"/>
      <c r="H38" s="62"/>
      <c r="I38" s="62"/>
      <c r="J38" s="62"/>
      <c r="K38" s="62"/>
      <c r="L38" s="62"/>
      <c r="M38" s="70"/>
      <c r="N38" s="70">
        <f>+SUM(M39:M39)</f>
        <v>5</v>
      </c>
    </row>
    <row r="39" spans="3:15" s="13" customFormat="1" ht="15" customHeight="1" x14ac:dyDescent="0.3">
      <c r="C39" s="39"/>
      <c r="D39" s="64" t="s">
        <v>178</v>
      </c>
      <c r="E39" s="32" t="s">
        <v>83</v>
      </c>
      <c r="F39" s="62">
        <v>1</v>
      </c>
      <c r="G39" s="62">
        <f>+G13</f>
        <v>5</v>
      </c>
      <c r="H39" s="62"/>
      <c r="I39" s="62"/>
      <c r="J39" s="62"/>
      <c r="K39" s="62"/>
      <c r="L39" s="62"/>
      <c r="M39" s="62">
        <f t="shared" ref="M39" si="8">+PRODUCT(F39:L39)</f>
        <v>5</v>
      </c>
      <c r="N39" s="62"/>
    </row>
    <row r="40" spans="3:15" s="13" customFormat="1" ht="15" customHeight="1" x14ac:dyDescent="0.3">
      <c r="C40" s="39"/>
      <c r="D40" s="31"/>
      <c r="E40" s="68"/>
      <c r="F40" s="62"/>
      <c r="G40" s="62"/>
      <c r="H40" s="62"/>
      <c r="I40" s="62"/>
      <c r="J40" s="62"/>
      <c r="K40" s="62"/>
      <c r="L40" s="62"/>
      <c r="M40" s="62"/>
      <c r="N40" s="62"/>
    </row>
    <row r="41" spans="3:15" ht="15" customHeight="1" x14ac:dyDescent="0.3">
      <c r="C41" s="37" t="str">
        <f>+RESUMEN!C30</f>
        <v>04.02.02</v>
      </c>
      <c r="D41" s="36" t="str">
        <f>+RESUMEN!D30</f>
        <v>RED DE DISTRIBUCIÓN DE AGUA FRIA</v>
      </c>
      <c r="E41" s="67"/>
      <c r="F41" s="26"/>
      <c r="G41" s="62"/>
      <c r="H41" s="62"/>
      <c r="I41" s="62"/>
      <c r="J41" s="62"/>
      <c r="K41" s="62"/>
      <c r="L41" s="62"/>
      <c r="M41" s="62"/>
      <c r="N41" s="62"/>
      <c r="O41" s="5"/>
    </row>
    <row r="42" spans="3:15" ht="15" customHeight="1" x14ac:dyDescent="0.3">
      <c r="C42" s="39" t="str">
        <f>+RESUMEN!C31</f>
        <v>04.02.02.01</v>
      </c>
      <c r="D42" s="31" t="str">
        <f>+RESUMEN!D31</f>
        <v>TUBERIA PVC C-10 DE 1/2" (SUM.E INST.)</v>
      </c>
      <c r="E42" s="68" t="str">
        <f>+RESUMEN!E31</f>
        <v>ML</v>
      </c>
      <c r="F42" s="62"/>
      <c r="G42" s="62"/>
      <c r="H42" s="62"/>
      <c r="I42" s="62"/>
      <c r="J42" s="62"/>
      <c r="K42" s="62"/>
      <c r="L42" s="62"/>
      <c r="M42" s="70"/>
      <c r="N42" s="70">
        <f>+SUM(M43:M43)</f>
        <v>42.1</v>
      </c>
      <c r="O42" s="5"/>
    </row>
    <row r="43" spans="3:15" ht="15" customHeight="1" x14ac:dyDescent="0.3">
      <c r="C43" s="39"/>
      <c r="D43" s="64" t="s">
        <v>178</v>
      </c>
      <c r="E43" s="32" t="s">
        <v>53</v>
      </c>
      <c r="F43" s="62">
        <v>1</v>
      </c>
      <c r="G43" s="62"/>
      <c r="H43" s="62">
        <f>18.1+(3*G33)</f>
        <v>42.1</v>
      </c>
      <c r="I43" s="62"/>
      <c r="J43" s="62"/>
      <c r="K43" s="62"/>
      <c r="L43" s="62"/>
      <c r="M43" s="62">
        <f t="shared" ref="M43" si="9">+PRODUCT(F43:L43)</f>
        <v>42.1</v>
      </c>
      <c r="N43" s="62"/>
      <c r="O43" s="5"/>
    </row>
    <row r="44" spans="3:15" ht="15" customHeight="1" x14ac:dyDescent="0.3">
      <c r="C44" s="39"/>
      <c r="D44" s="31"/>
      <c r="E44" s="68"/>
      <c r="F44" s="62"/>
      <c r="G44" s="62"/>
      <c r="H44" s="62"/>
      <c r="I44" s="62"/>
      <c r="J44" s="62"/>
      <c r="K44" s="62"/>
      <c r="L44" s="62"/>
      <c r="M44" s="62"/>
      <c r="N44" s="62"/>
      <c r="O44" s="5"/>
    </row>
    <row r="45" spans="3:15" ht="15" customHeight="1" x14ac:dyDescent="0.3">
      <c r="C45" s="39" t="str">
        <f>+RESUMEN!C33</f>
        <v>04.02.02.03</v>
      </c>
      <c r="D45" s="31" t="str">
        <f>+RESUMEN!D33</f>
        <v>TUBERIA PVC C-10 DE 1" (SUM.E INST.)</v>
      </c>
      <c r="E45" s="68" t="str">
        <f>+RESUMEN!E33</f>
        <v>ML</v>
      </c>
      <c r="F45" s="62"/>
      <c r="G45" s="62"/>
      <c r="H45" s="62"/>
      <c r="I45" s="62"/>
      <c r="J45" s="62"/>
      <c r="K45" s="62"/>
      <c r="L45" s="62"/>
      <c r="M45" s="70"/>
      <c r="N45" s="70">
        <f>+SUM(M46:M46)</f>
        <v>14.15</v>
      </c>
      <c r="O45" s="5"/>
    </row>
    <row r="46" spans="3:15" ht="15" customHeight="1" x14ac:dyDescent="0.3">
      <c r="C46" s="39"/>
      <c r="D46" s="64" t="s">
        <v>178</v>
      </c>
      <c r="E46" s="32" t="s">
        <v>53</v>
      </c>
      <c r="F46" s="62">
        <v>1</v>
      </c>
      <c r="G46" s="62"/>
      <c r="H46" s="62">
        <f>5.15+(3*G36)</f>
        <v>14.15</v>
      </c>
      <c r="I46" s="62"/>
      <c r="J46" s="62"/>
      <c r="K46" s="62"/>
      <c r="L46" s="62"/>
      <c r="M46" s="62">
        <f t="shared" ref="M46" si="10">+PRODUCT(F46:L46)</f>
        <v>14.15</v>
      </c>
      <c r="N46" s="62"/>
      <c r="O46" s="5"/>
    </row>
    <row r="47" spans="3:15" ht="15" customHeight="1" x14ac:dyDescent="0.3">
      <c r="C47" s="39"/>
      <c r="D47" s="31"/>
      <c r="E47" s="68"/>
      <c r="F47" s="62"/>
      <c r="G47" s="62"/>
      <c r="H47" s="62"/>
      <c r="I47" s="62"/>
      <c r="J47" s="62"/>
      <c r="K47" s="62"/>
      <c r="L47" s="62"/>
      <c r="M47" s="62"/>
      <c r="N47" s="62"/>
      <c r="O47" s="5"/>
    </row>
    <row r="48" spans="3:15" ht="15" customHeight="1" x14ac:dyDescent="0.3">
      <c r="C48" s="39" t="str">
        <f>+RESUMEN!C34</f>
        <v>04.02.02.04</v>
      </c>
      <c r="D48" s="31" t="str">
        <f>+RESUMEN!D34</f>
        <v>TUBERIA PVC C-10 DE 1 1/4" (SUM.E INST.)</v>
      </c>
      <c r="E48" s="68" t="str">
        <f>+RESUMEN!E34</f>
        <v>ML</v>
      </c>
      <c r="F48" s="62"/>
      <c r="G48" s="62"/>
      <c r="H48" s="62"/>
      <c r="I48" s="62"/>
      <c r="J48" s="62"/>
      <c r="K48" s="62"/>
      <c r="L48" s="62"/>
      <c r="M48" s="70"/>
      <c r="N48" s="70">
        <f>+SUM(M49:M49)</f>
        <v>34.5</v>
      </c>
      <c r="O48" s="5"/>
    </row>
    <row r="49" spans="3:15" ht="15" customHeight="1" x14ac:dyDescent="0.3">
      <c r="C49" s="39"/>
      <c r="D49" s="64" t="s">
        <v>178</v>
      </c>
      <c r="E49" s="32" t="s">
        <v>53</v>
      </c>
      <c r="F49" s="62">
        <v>1</v>
      </c>
      <c r="G49" s="62"/>
      <c r="H49" s="62">
        <f>19.5+(3*G39)</f>
        <v>34.5</v>
      </c>
      <c r="I49" s="62"/>
      <c r="J49" s="62"/>
      <c r="K49" s="62"/>
      <c r="L49" s="62"/>
      <c r="M49" s="62">
        <f t="shared" ref="M49" si="11">+PRODUCT(F49:L49)</f>
        <v>34.5</v>
      </c>
      <c r="N49" s="62"/>
      <c r="O49" s="5"/>
    </row>
    <row r="50" spans="3:15" ht="15" customHeight="1" x14ac:dyDescent="0.3">
      <c r="C50" s="39"/>
      <c r="D50" s="31"/>
      <c r="E50" s="68"/>
      <c r="F50" s="62"/>
      <c r="G50" s="62"/>
      <c r="H50" s="62"/>
      <c r="I50" s="62"/>
      <c r="J50" s="62"/>
      <c r="K50" s="62"/>
      <c r="L50" s="62"/>
      <c r="M50" s="62"/>
      <c r="N50" s="62"/>
      <c r="O50" s="5"/>
    </row>
    <row r="51" spans="3:15" s="13" customFormat="1" ht="15" customHeight="1" x14ac:dyDescent="0.3">
      <c r="C51" s="39" t="str">
        <f>+RESUMEN!C36</f>
        <v>04.02.02.06</v>
      </c>
      <c r="D51" s="31" t="str">
        <f>+RESUMEN!D36</f>
        <v>TUBERIA PVC C-10 DE 2" (SUM.E INST.)</v>
      </c>
      <c r="E51" s="68" t="str">
        <f>+RESUMEN!E36</f>
        <v>ML</v>
      </c>
      <c r="F51" s="62"/>
      <c r="G51" s="62"/>
      <c r="H51" s="62"/>
      <c r="I51" s="62"/>
      <c r="J51" s="62"/>
      <c r="K51" s="62"/>
      <c r="L51" s="62"/>
      <c r="M51" s="70"/>
      <c r="N51" s="70">
        <f>+SUM(M52:M52)</f>
        <v>15.15</v>
      </c>
    </row>
    <row r="52" spans="3:15" s="13" customFormat="1" ht="15" customHeight="1" x14ac:dyDescent="0.3">
      <c r="C52" s="39"/>
      <c r="D52" s="64" t="s">
        <v>178</v>
      </c>
      <c r="E52" s="32" t="s">
        <v>53</v>
      </c>
      <c r="F52" s="62">
        <v>1</v>
      </c>
      <c r="G52" s="62"/>
      <c r="H52" s="62">
        <v>15.15</v>
      </c>
      <c r="I52" s="62"/>
      <c r="J52" s="62"/>
      <c r="K52" s="62"/>
      <c r="L52" s="62"/>
      <c r="M52" s="62">
        <f t="shared" ref="M52" si="12">+PRODUCT(F52:L52)</f>
        <v>15.15</v>
      </c>
      <c r="N52" s="62"/>
    </row>
    <row r="53" spans="3:15" s="13" customFormat="1" ht="15" customHeight="1" x14ac:dyDescent="0.3">
      <c r="C53" s="39"/>
      <c r="D53" s="64"/>
      <c r="E53" s="32"/>
      <c r="F53" s="62"/>
      <c r="G53" s="62"/>
      <c r="H53" s="62"/>
      <c r="I53" s="62"/>
      <c r="J53" s="62"/>
      <c r="K53" s="62"/>
      <c r="L53" s="62"/>
      <c r="M53" s="62"/>
      <c r="N53" s="62"/>
    </row>
    <row r="54" spans="3:15" s="13" customFormat="1" ht="15" customHeight="1" x14ac:dyDescent="0.3">
      <c r="C54" s="39" t="str">
        <f>+RESUMEN!C40</f>
        <v>04.02.02.10</v>
      </c>
      <c r="D54" s="31" t="str">
        <f>+RESUMEN!D40</f>
        <v>PRUEBA HIDRAULICA Y DESINFECCION- RED DE AGUA FRIA</v>
      </c>
      <c r="E54" s="68" t="str">
        <f>+RESUMEN!E40</f>
        <v>ML</v>
      </c>
      <c r="F54" s="62">
        <v>1</v>
      </c>
      <c r="G54" s="62"/>
      <c r="H54" s="62">
        <f>+N42+N45+N48+N51</f>
        <v>105.9</v>
      </c>
      <c r="I54" s="62"/>
      <c r="J54" s="62"/>
      <c r="K54" s="62"/>
      <c r="L54" s="62"/>
      <c r="M54" s="62">
        <f>+PRODUCT(F54:L54)</f>
        <v>105.9</v>
      </c>
      <c r="N54" s="70">
        <f>+SUM(M54)</f>
        <v>105.9</v>
      </c>
    </row>
    <row r="55" spans="3:15" s="13" customFormat="1" ht="15" customHeight="1" x14ac:dyDescent="0.3">
      <c r="C55" s="39"/>
      <c r="D55" s="31"/>
      <c r="E55" s="68"/>
      <c r="F55" s="62"/>
      <c r="G55" s="62"/>
      <c r="H55" s="26"/>
      <c r="I55" s="62"/>
      <c r="J55" s="62"/>
      <c r="K55" s="62"/>
      <c r="L55" s="62"/>
      <c r="M55" s="62"/>
      <c r="N55" s="62"/>
    </row>
    <row r="56" spans="3:15" ht="15" customHeight="1" x14ac:dyDescent="0.3">
      <c r="C56" s="37" t="str">
        <f>+RESUMEN!C52</f>
        <v>04.02.04</v>
      </c>
      <c r="D56" s="36" t="str">
        <f>+RESUMEN!D52</f>
        <v>ACCESORIOS DE REDES DE AGUA</v>
      </c>
      <c r="E56" s="68"/>
      <c r="F56" s="26"/>
      <c r="G56" s="62"/>
      <c r="H56" s="26"/>
      <c r="I56" s="62"/>
      <c r="J56" s="62"/>
      <c r="K56" s="62"/>
      <c r="L56" s="62"/>
      <c r="M56" s="62"/>
      <c r="N56" s="62"/>
      <c r="O56" s="5"/>
    </row>
    <row r="57" spans="3:15" ht="15" customHeight="1" x14ac:dyDescent="0.3">
      <c r="C57" s="39" t="str">
        <f>+RESUMEN!C53</f>
        <v>04.02.04.01</v>
      </c>
      <c r="D57" s="31" t="str">
        <f>+RESUMEN!D53</f>
        <v>CODO PVC C-10 DE  1/2"x90º</v>
      </c>
      <c r="E57" s="68" t="str">
        <f>+RESUMEN!E53</f>
        <v>UND</v>
      </c>
      <c r="F57" s="62"/>
      <c r="G57" s="62"/>
      <c r="H57" s="26"/>
      <c r="I57" s="62"/>
      <c r="J57" s="62"/>
      <c r="K57" s="62"/>
      <c r="L57" s="62"/>
      <c r="M57" s="70"/>
      <c r="N57" s="70">
        <f>+SUM(M58:M58)+F103</f>
        <v>37</v>
      </c>
      <c r="O57" s="5"/>
    </row>
    <row r="58" spans="3:15" ht="15" customHeight="1" x14ac:dyDescent="0.3">
      <c r="C58" s="39"/>
      <c r="D58" s="64" t="s">
        <v>178</v>
      </c>
      <c r="E58" s="32" t="s">
        <v>57</v>
      </c>
      <c r="F58" s="62">
        <v>1</v>
      </c>
      <c r="G58" s="62">
        <f>(3*G33)+5</f>
        <v>29</v>
      </c>
      <c r="H58" s="26"/>
      <c r="I58" s="62"/>
      <c r="J58" s="62"/>
      <c r="K58" s="62"/>
      <c r="L58" s="62"/>
      <c r="M58" s="62">
        <f t="shared" ref="M58" si="13">+PRODUCT(F58:L58)</f>
        <v>29</v>
      </c>
      <c r="N58" s="62"/>
      <c r="O58" s="5"/>
    </row>
    <row r="59" spans="3:15" ht="15" customHeight="1" x14ac:dyDescent="0.3">
      <c r="C59" s="39"/>
      <c r="D59" s="31"/>
      <c r="E59" s="68"/>
      <c r="F59" s="62"/>
      <c r="G59" s="62"/>
      <c r="H59" s="26"/>
      <c r="I59" s="62"/>
      <c r="J59" s="62"/>
      <c r="K59" s="62"/>
      <c r="L59" s="62"/>
      <c r="M59" s="62"/>
      <c r="N59" s="62"/>
      <c r="O59" s="5"/>
    </row>
    <row r="60" spans="3:15" ht="15" customHeight="1" x14ac:dyDescent="0.3">
      <c r="C60" s="39" t="str">
        <f>+RESUMEN!C55</f>
        <v>04.02.04.03</v>
      </c>
      <c r="D60" s="31" t="str">
        <f>+RESUMEN!D55</f>
        <v>CODO PVC C-10 DE 1"x90º</v>
      </c>
      <c r="E60" s="68" t="str">
        <f>+RESUMEN!E55</f>
        <v>UND</v>
      </c>
      <c r="F60" s="62"/>
      <c r="G60" s="62"/>
      <c r="H60" s="26"/>
      <c r="I60" s="62"/>
      <c r="J60" s="62"/>
      <c r="K60" s="62"/>
      <c r="L60" s="62"/>
      <c r="M60" s="70"/>
      <c r="N60" s="70">
        <f>+SUM(M61:M61)+F107</f>
        <v>9</v>
      </c>
      <c r="O60" s="5"/>
    </row>
    <row r="61" spans="3:15" ht="15" customHeight="1" x14ac:dyDescent="0.3">
      <c r="C61" s="39"/>
      <c r="D61" s="64" t="s">
        <v>178</v>
      </c>
      <c r="E61" s="32" t="s">
        <v>57</v>
      </c>
      <c r="F61" s="62">
        <v>1</v>
      </c>
      <c r="G61" s="62">
        <f>3*G36</f>
        <v>9</v>
      </c>
      <c r="H61" s="26"/>
      <c r="I61" s="62"/>
      <c r="J61" s="62"/>
      <c r="K61" s="62"/>
      <c r="L61" s="62"/>
      <c r="M61" s="62">
        <f t="shared" ref="M61" si="14">+PRODUCT(F61:L61)</f>
        <v>9</v>
      </c>
      <c r="N61" s="62"/>
      <c r="O61" s="5"/>
    </row>
    <row r="62" spans="3:15" ht="15" customHeight="1" x14ac:dyDescent="0.3">
      <c r="C62" s="39"/>
      <c r="D62" s="31"/>
      <c r="E62" s="68"/>
      <c r="F62" s="62"/>
      <c r="G62" s="62"/>
      <c r="H62" s="26"/>
      <c r="I62" s="62"/>
      <c r="J62" s="62"/>
      <c r="K62" s="62"/>
      <c r="L62" s="62"/>
      <c r="M62" s="62"/>
      <c r="N62" s="62"/>
      <c r="O62" s="5"/>
    </row>
    <row r="63" spans="3:15" s="13" customFormat="1" ht="15" customHeight="1" x14ac:dyDescent="0.3">
      <c r="C63" s="39" t="str">
        <f>+RESUMEN!C56</f>
        <v>04.02.04.04</v>
      </c>
      <c r="D63" s="31" t="str">
        <f>+RESUMEN!D56</f>
        <v>CODO PVC C-10 DE 1 1/4"x90º</v>
      </c>
      <c r="E63" s="68" t="str">
        <f>+RESUMEN!E56</f>
        <v>UND</v>
      </c>
      <c r="F63" s="62"/>
      <c r="G63" s="62"/>
      <c r="H63" s="26"/>
      <c r="I63" s="62"/>
      <c r="J63" s="62"/>
      <c r="K63" s="62"/>
      <c r="L63" s="62"/>
      <c r="M63" s="70"/>
      <c r="N63" s="70">
        <f>+SUM(M64:M64)+F113</f>
        <v>31</v>
      </c>
    </row>
    <row r="64" spans="3:15" s="13" customFormat="1" ht="15" customHeight="1" x14ac:dyDescent="0.3">
      <c r="C64" s="39"/>
      <c r="D64" s="64" t="s">
        <v>178</v>
      </c>
      <c r="E64" s="32" t="s">
        <v>57</v>
      </c>
      <c r="F64" s="62">
        <v>1</v>
      </c>
      <c r="G64" s="62">
        <f>4+(3*G39)</f>
        <v>19</v>
      </c>
      <c r="H64" s="26"/>
      <c r="I64" s="62"/>
      <c r="J64" s="62"/>
      <c r="K64" s="62"/>
      <c r="L64" s="62"/>
      <c r="M64" s="62">
        <f t="shared" ref="M64" si="15">+PRODUCT(F64:L64)</f>
        <v>19</v>
      </c>
      <c r="N64" s="62"/>
    </row>
    <row r="65" spans="3:15" s="13" customFormat="1" ht="15" customHeight="1" x14ac:dyDescent="0.3">
      <c r="C65" s="39"/>
      <c r="D65" s="31"/>
      <c r="E65" s="68"/>
      <c r="F65" s="62"/>
      <c r="G65" s="62"/>
      <c r="H65" s="26"/>
      <c r="I65" s="62"/>
      <c r="J65" s="62"/>
      <c r="K65" s="62"/>
      <c r="L65" s="62"/>
      <c r="M65" s="62"/>
      <c r="N65" s="62"/>
    </row>
    <row r="66" spans="3:15" s="13" customFormat="1" ht="15" customHeight="1" x14ac:dyDescent="0.3">
      <c r="C66" s="39" t="str">
        <f>+RESUMEN!C58</f>
        <v>04.02.04.06</v>
      </c>
      <c r="D66" s="31" t="str">
        <f>+RESUMEN!D58</f>
        <v>CODO PVC C-10 DE 2"x90º</v>
      </c>
      <c r="E66" s="68" t="str">
        <f>+RESUMEN!E58</f>
        <v>UND</v>
      </c>
      <c r="F66" s="62"/>
      <c r="G66" s="62"/>
      <c r="H66" s="26"/>
      <c r="I66" s="62"/>
      <c r="J66" s="62"/>
      <c r="K66" s="62"/>
      <c r="L66" s="62"/>
      <c r="M66" s="70"/>
      <c r="N66" s="70">
        <f>+SUM(M67:M67)</f>
        <v>1</v>
      </c>
    </row>
    <row r="67" spans="3:15" s="13" customFormat="1" ht="15" customHeight="1" x14ac:dyDescent="0.3">
      <c r="C67" s="39"/>
      <c r="D67" s="64" t="s">
        <v>178</v>
      </c>
      <c r="E67" s="32" t="s">
        <v>57</v>
      </c>
      <c r="F67" s="62">
        <v>1</v>
      </c>
      <c r="G67" s="62">
        <v>1</v>
      </c>
      <c r="H67" s="26"/>
      <c r="I67" s="62"/>
      <c r="J67" s="62"/>
      <c r="K67" s="62"/>
      <c r="L67" s="62"/>
      <c r="M67" s="62">
        <f t="shared" ref="M67" si="16">+PRODUCT(F67:L67)</f>
        <v>1</v>
      </c>
      <c r="N67" s="62"/>
    </row>
    <row r="68" spans="3:15" s="13" customFormat="1" ht="15" customHeight="1" x14ac:dyDescent="0.3">
      <c r="C68" s="39"/>
      <c r="D68" s="31"/>
      <c r="E68" s="68"/>
      <c r="F68" s="62"/>
      <c r="G68" s="62"/>
      <c r="H68" s="26"/>
      <c r="I68" s="62"/>
      <c r="J68" s="62"/>
      <c r="K68" s="62"/>
      <c r="L68" s="62"/>
      <c r="M68" s="62"/>
      <c r="N68" s="62"/>
    </row>
    <row r="69" spans="3:15" ht="15" customHeight="1" x14ac:dyDescent="0.3">
      <c r="C69" s="39" t="str">
        <f>+RESUMEN!C63</f>
        <v>04.02.04.11</v>
      </c>
      <c r="D69" s="31" t="str">
        <f>+RESUMEN!D63</f>
        <v>TEE PVC C-10 DE 1/2"</v>
      </c>
      <c r="E69" s="68" t="str">
        <f>+RESUMEN!E63</f>
        <v>UND</v>
      </c>
      <c r="F69" s="62"/>
      <c r="G69" s="62"/>
      <c r="H69" s="26"/>
      <c r="I69" s="62"/>
      <c r="J69" s="62"/>
      <c r="K69" s="62"/>
      <c r="L69" s="62"/>
      <c r="M69" s="70"/>
      <c r="N69" s="70">
        <f>+SUM(M70:M70)</f>
        <v>2</v>
      </c>
      <c r="O69" s="5"/>
    </row>
    <row r="70" spans="3:15" ht="15" customHeight="1" x14ac:dyDescent="0.3">
      <c r="C70" s="39"/>
      <c r="D70" s="64" t="s">
        <v>178</v>
      </c>
      <c r="E70" s="32" t="s">
        <v>57</v>
      </c>
      <c r="F70" s="62">
        <v>1</v>
      </c>
      <c r="G70" s="62">
        <v>2</v>
      </c>
      <c r="H70" s="26"/>
      <c r="I70" s="62"/>
      <c r="J70" s="62"/>
      <c r="K70" s="62"/>
      <c r="L70" s="62"/>
      <c r="M70" s="62">
        <f t="shared" ref="M70" si="17">+PRODUCT(F70:L70)</f>
        <v>2</v>
      </c>
      <c r="N70" s="62"/>
      <c r="O70" s="5"/>
    </row>
    <row r="71" spans="3:15" ht="15" customHeight="1" x14ac:dyDescent="0.3">
      <c r="C71" s="39"/>
      <c r="D71" s="31"/>
      <c r="E71" s="68"/>
      <c r="F71" s="62"/>
      <c r="G71" s="62"/>
      <c r="H71" s="26"/>
      <c r="I71" s="62"/>
      <c r="J71" s="62"/>
      <c r="K71" s="62"/>
      <c r="L71" s="62"/>
      <c r="M71" s="62"/>
      <c r="N71" s="62"/>
      <c r="O71" s="5"/>
    </row>
    <row r="72" spans="3:15" ht="15" customHeight="1" x14ac:dyDescent="0.3">
      <c r="C72" s="39" t="str">
        <f>+RESUMEN!C64</f>
        <v>04.02.04.12</v>
      </c>
      <c r="D72" s="31" t="str">
        <f>+RESUMEN!D64</f>
        <v>TEE PVC C-10 DE 1"</v>
      </c>
      <c r="E72" s="68" t="str">
        <f>+RESUMEN!E64</f>
        <v>UND</v>
      </c>
      <c r="F72" s="62"/>
      <c r="G72" s="62"/>
      <c r="H72" s="26"/>
      <c r="I72" s="62"/>
      <c r="J72" s="62"/>
      <c r="K72" s="62"/>
      <c r="L72" s="62"/>
      <c r="M72" s="70"/>
      <c r="N72" s="70">
        <f>+SUM(M73:M73)+F119</f>
        <v>2</v>
      </c>
      <c r="O72" s="5"/>
    </row>
    <row r="73" spans="3:15" ht="15" customHeight="1" x14ac:dyDescent="0.3">
      <c r="C73" s="39"/>
      <c r="D73" s="64" t="s">
        <v>178</v>
      </c>
      <c r="E73" s="32" t="s">
        <v>57</v>
      </c>
      <c r="F73" s="62">
        <v>1</v>
      </c>
      <c r="G73" s="62">
        <v>2</v>
      </c>
      <c r="H73" s="26"/>
      <c r="I73" s="62"/>
      <c r="J73" s="62"/>
      <c r="K73" s="62"/>
      <c r="L73" s="62"/>
      <c r="M73" s="62">
        <f t="shared" ref="M73" si="18">+PRODUCT(F73:L73)</f>
        <v>2</v>
      </c>
      <c r="N73" s="62"/>
      <c r="O73" s="5"/>
    </row>
    <row r="74" spans="3:15" ht="15" customHeight="1" x14ac:dyDescent="0.3">
      <c r="C74" s="39"/>
      <c r="D74" s="31"/>
      <c r="E74" s="68"/>
      <c r="F74" s="62"/>
      <c r="G74" s="62"/>
      <c r="H74" s="26"/>
      <c r="I74" s="62"/>
      <c r="J74" s="62"/>
      <c r="K74" s="62"/>
      <c r="L74" s="62"/>
      <c r="M74" s="62"/>
      <c r="N74" s="62"/>
      <c r="O74" s="5"/>
    </row>
    <row r="75" spans="3:15" ht="15" customHeight="1" x14ac:dyDescent="0.3">
      <c r="C75" s="39" t="str">
        <f>+RESUMEN!C65</f>
        <v>04.02.04.13</v>
      </c>
      <c r="D75" s="31" t="str">
        <f>+RESUMEN!D65</f>
        <v>TEE PVC C-10 DE 1 1/4"</v>
      </c>
      <c r="E75" s="68" t="str">
        <f>+RESUMEN!E65</f>
        <v>UND</v>
      </c>
      <c r="F75" s="62"/>
      <c r="G75" s="62"/>
      <c r="H75" s="26"/>
      <c r="I75" s="62"/>
      <c r="J75" s="62"/>
      <c r="K75" s="62"/>
      <c r="L75" s="62"/>
      <c r="M75" s="70"/>
      <c r="N75" s="70">
        <f>+SUM(M76:M76)</f>
        <v>11</v>
      </c>
      <c r="O75" s="5"/>
    </row>
    <row r="76" spans="3:15" ht="15" customHeight="1" x14ac:dyDescent="0.3">
      <c r="C76" s="39"/>
      <c r="D76" s="64" t="s">
        <v>178</v>
      </c>
      <c r="E76" s="32" t="s">
        <v>57</v>
      </c>
      <c r="F76" s="62">
        <v>1</v>
      </c>
      <c r="G76" s="62">
        <v>11</v>
      </c>
      <c r="H76" s="26"/>
      <c r="I76" s="62"/>
      <c r="J76" s="62"/>
      <c r="K76" s="62"/>
      <c r="L76" s="62"/>
      <c r="M76" s="62">
        <f t="shared" ref="M76" si="19">+PRODUCT(F76:L76)</f>
        <v>11</v>
      </c>
      <c r="N76" s="62"/>
      <c r="O76" s="5"/>
    </row>
    <row r="77" spans="3:15" ht="15" customHeight="1" x14ac:dyDescent="0.3">
      <c r="C77" s="39"/>
      <c r="D77" s="31"/>
      <c r="E77" s="68"/>
      <c r="F77" s="62"/>
      <c r="G77" s="62"/>
      <c r="H77" s="26"/>
      <c r="I77" s="62"/>
      <c r="J77" s="62"/>
      <c r="K77" s="62"/>
      <c r="L77" s="62"/>
      <c r="M77" s="62"/>
      <c r="N77" s="62"/>
      <c r="O77" s="5"/>
    </row>
    <row r="78" spans="3:15" ht="15" customHeight="1" x14ac:dyDescent="0.3">
      <c r="C78" s="39" t="str">
        <f>+RESUMEN!C67</f>
        <v>04.02.04.15</v>
      </c>
      <c r="D78" s="31" t="str">
        <f>+RESUMEN!D67</f>
        <v>TEE PVC C-10 DE 2"</v>
      </c>
      <c r="E78" s="68" t="str">
        <f>+RESUMEN!E67</f>
        <v>UND</v>
      </c>
      <c r="F78" s="62"/>
      <c r="G78" s="62"/>
      <c r="H78" s="26"/>
      <c r="I78" s="62"/>
      <c r="J78" s="62"/>
      <c r="K78" s="62"/>
      <c r="L78" s="62"/>
      <c r="M78" s="70"/>
      <c r="N78" s="70">
        <f>+SUM(M79:M79)</f>
        <v>3</v>
      </c>
      <c r="O78" s="5"/>
    </row>
    <row r="79" spans="3:15" ht="15" customHeight="1" x14ac:dyDescent="0.3">
      <c r="C79" s="39"/>
      <c r="D79" s="64" t="s">
        <v>178</v>
      </c>
      <c r="E79" s="32" t="s">
        <v>57</v>
      </c>
      <c r="F79" s="62">
        <v>1</v>
      </c>
      <c r="G79" s="62">
        <v>3</v>
      </c>
      <c r="H79" s="26"/>
      <c r="I79" s="62"/>
      <c r="J79" s="62"/>
      <c r="K79" s="62"/>
      <c r="L79" s="62"/>
      <c r="M79" s="62">
        <f t="shared" ref="M79" si="20">+PRODUCT(F79:L79)</f>
        <v>3</v>
      </c>
      <c r="N79" s="62"/>
      <c r="O79" s="5"/>
    </row>
    <row r="80" spans="3:15" ht="15" customHeight="1" x14ac:dyDescent="0.3">
      <c r="C80" s="39"/>
      <c r="D80" s="64"/>
      <c r="E80" s="32"/>
      <c r="F80" s="62"/>
      <c r="G80" s="62"/>
      <c r="H80" s="26"/>
      <c r="I80" s="62"/>
      <c r="J80" s="62"/>
      <c r="K80" s="62"/>
      <c r="L80" s="62"/>
      <c r="M80" s="62"/>
      <c r="N80" s="62"/>
      <c r="O80" s="5"/>
    </row>
    <row r="81" spans="3:15" ht="15" customHeight="1" x14ac:dyDescent="0.3">
      <c r="C81" s="39" t="str">
        <f>+RESUMEN!C71</f>
        <v>04.02.04.19</v>
      </c>
      <c r="D81" s="31" t="str">
        <f>+RESUMEN!D71</f>
        <v>REDUCCION  DE 1 1/4" A 1/2"</v>
      </c>
      <c r="E81" s="68" t="str">
        <f>+RESUMEN!E71</f>
        <v>UND</v>
      </c>
      <c r="F81" s="62"/>
      <c r="G81" s="62"/>
      <c r="H81" s="26"/>
      <c r="I81" s="62"/>
      <c r="J81" s="62"/>
      <c r="K81" s="62"/>
      <c r="L81" s="62"/>
      <c r="M81" s="70"/>
      <c r="N81" s="70">
        <f>+SUM(M82:M82)</f>
        <v>8</v>
      </c>
      <c r="O81" s="5"/>
    </row>
    <row r="82" spans="3:15" ht="15" customHeight="1" x14ac:dyDescent="0.3">
      <c r="C82" s="39"/>
      <c r="D82" s="64" t="s">
        <v>178</v>
      </c>
      <c r="E82" s="32" t="s">
        <v>57</v>
      </c>
      <c r="F82" s="62">
        <v>1</v>
      </c>
      <c r="G82" s="62">
        <f>+G33</f>
        <v>8</v>
      </c>
      <c r="H82" s="26"/>
      <c r="I82" s="62"/>
      <c r="J82" s="62"/>
      <c r="K82" s="62"/>
      <c r="L82" s="62"/>
      <c r="M82" s="62">
        <f t="shared" ref="M82" si="21">+PRODUCT(F82:L82)</f>
        <v>8</v>
      </c>
      <c r="N82" s="62"/>
      <c r="O82" s="5"/>
    </row>
    <row r="83" spans="3:15" ht="15" customHeight="1" x14ac:dyDescent="0.3">
      <c r="C83" s="39"/>
      <c r="D83" s="64"/>
      <c r="E83" s="32"/>
      <c r="F83" s="62"/>
      <c r="G83" s="62"/>
      <c r="H83" s="26"/>
      <c r="I83" s="62"/>
      <c r="J83" s="62"/>
      <c r="K83" s="62"/>
      <c r="L83" s="62"/>
      <c r="M83" s="62"/>
      <c r="N83" s="62"/>
      <c r="O83" s="5"/>
    </row>
    <row r="84" spans="3:15" ht="15" customHeight="1" x14ac:dyDescent="0.3">
      <c r="C84" s="39" t="str">
        <f>+RESUMEN!C72</f>
        <v>04.02.04.20</v>
      </c>
      <c r="D84" s="31" t="str">
        <f>+RESUMEN!D72</f>
        <v>REDUCCION  DE 1 1/4" A 1"</v>
      </c>
      <c r="E84" s="68" t="str">
        <f>+RESUMEN!E72</f>
        <v>UND</v>
      </c>
      <c r="F84" s="62"/>
      <c r="G84" s="62"/>
      <c r="H84" s="26"/>
      <c r="I84" s="62"/>
      <c r="J84" s="62"/>
      <c r="K84" s="62"/>
      <c r="L84" s="62"/>
      <c r="M84" s="70"/>
      <c r="N84" s="70">
        <f>+SUM(M85:M85)</f>
        <v>3</v>
      </c>
      <c r="O84" s="5"/>
    </row>
    <row r="85" spans="3:15" ht="15" customHeight="1" x14ac:dyDescent="0.3">
      <c r="C85" s="39"/>
      <c r="D85" s="64" t="s">
        <v>178</v>
      </c>
      <c r="E85" s="32" t="s">
        <v>57</v>
      </c>
      <c r="F85" s="62">
        <v>1</v>
      </c>
      <c r="G85" s="62">
        <f>+G36</f>
        <v>3</v>
      </c>
      <c r="H85" s="26"/>
      <c r="I85" s="62"/>
      <c r="J85" s="62"/>
      <c r="K85" s="62"/>
      <c r="L85" s="62"/>
      <c r="M85" s="62">
        <f t="shared" ref="M85" si="22">+PRODUCT(F85:L85)</f>
        <v>3</v>
      </c>
      <c r="N85" s="62"/>
      <c r="O85" s="5"/>
    </row>
    <row r="86" spans="3:15" ht="15" customHeight="1" x14ac:dyDescent="0.3">
      <c r="C86" s="39"/>
      <c r="D86" s="31"/>
      <c r="E86" s="68"/>
      <c r="F86" s="62"/>
      <c r="G86" s="62"/>
      <c r="H86" s="26"/>
      <c r="I86" s="62"/>
      <c r="J86" s="62"/>
      <c r="K86" s="62"/>
      <c r="L86" s="62"/>
      <c r="M86" s="62"/>
      <c r="N86" s="62"/>
      <c r="O86" s="5"/>
    </row>
    <row r="87" spans="3:15" ht="15" customHeight="1" x14ac:dyDescent="0.3">
      <c r="C87" s="39" t="str">
        <f>+RESUMEN!C73</f>
        <v>04.02.04.21</v>
      </c>
      <c r="D87" s="31" t="str">
        <f>+RESUMEN!D73</f>
        <v>REDUCCION  DE 2" A 1/2"</v>
      </c>
      <c r="E87" s="68" t="str">
        <f>+RESUMEN!E73</f>
        <v>UND</v>
      </c>
      <c r="F87" s="62"/>
      <c r="G87" s="62"/>
      <c r="H87" s="26"/>
      <c r="I87" s="62"/>
      <c r="J87" s="62"/>
      <c r="K87" s="62"/>
      <c r="L87" s="62"/>
      <c r="M87" s="70"/>
      <c r="N87" s="70">
        <f>+SUM(M88:M88)</f>
        <v>2</v>
      </c>
      <c r="O87" s="5"/>
    </row>
    <row r="88" spans="3:15" ht="15" customHeight="1" x14ac:dyDescent="0.3">
      <c r="C88" s="39"/>
      <c r="D88" s="64" t="s">
        <v>178</v>
      </c>
      <c r="E88" s="32" t="s">
        <v>57</v>
      </c>
      <c r="F88" s="62">
        <v>1</v>
      </c>
      <c r="G88" s="62">
        <v>2</v>
      </c>
      <c r="H88" s="26"/>
      <c r="I88" s="62"/>
      <c r="J88" s="62"/>
      <c r="K88" s="62"/>
      <c r="L88" s="62"/>
      <c r="M88" s="62">
        <f t="shared" ref="M88" si="23">+PRODUCT(F88:L88)</f>
        <v>2</v>
      </c>
      <c r="N88" s="62"/>
      <c r="O88" s="5"/>
    </row>
    <row r="89" spans="3:15" ht="15" customHeight="1" x14ac:dyDescent="0.3">
      <c r="C89" s="39"/>
      <c r="D89" s="64"/>
      <c r="E89" s="32"/>
      <c r="F89" s="62"/>
      <c r="G89" s="62"/>
      <c r="H89" s="26"/>
      <c r="I89" s="62"/>
      <c r="J89" s="62"/>
      <c r="K89" s="62"/>
      <c r="L89" s="62"/>
      <c r="M89" s="62"/>
      <c r="N89" s="62"/>
      <c r="O89" s="5"/>
    </row>
    <row r="90" spans="3:15" s="13" customFormat="1" ht="15" customHeight="1" x14ac:dyDescent="0.3">
      <c r="C90" s="39" t="str">
        <f>+RESUMEN!C75</f>
        <v>04.02.04.23</v>
      </c>
      <c r="D90" s="31" t="str">
        <f>+RESUMEN!D75</f>
        <v>REDUCCION  DE 2" A 1 1/4"</v>
      </c>
      <c r="E90" s="68" t="str">
        <f>+RESUMEN!E75</f>
        <v>UND</v>
      </c>
      <c r="F90" s="62"/>
      <c r="G90" s="62"/>
      <c r="H90" s="26"/>
      <c r="I90" s="62"/>
      <c r="J90" s="62"/>
      <c r="K90" s="62"/>
      <c r="L90" s="62"/>
      <c r="M90" s="70"/>
      <c r="N90" s="70">
        <f>+SUM(M91:M91)</f>
        <v>3</v>
      </c>
    </row>
    <row r="91" spans="3:15" s="13" customFormat="1" ht="15" customHeight="1" x14ac:dyDescent="0.3">
      <c r="C91" s="39"/>
      <c r="D91" s="64" t="s">
        <v>178</v>
      </c>
      <c r="E91" s="32" t="s">
        <v>57</v>
      </c>
      <c r="F91" s="62">
        <v>1</v>
      </c>
      <c r="G91" s="62">
        <v>3</v>
      </c>
      <c r="H91" s="26"/>
      <c r="I91" s="62"/>
      <c r="J91" s="62"/>
      <c r="K91" s="62"/>
      <c r="L91" s="62"/>
      <c r="M91" s="62">
        <f t="shared" ref="M91" si="24">+PRODUCT(F91:L91)</f>
        <v>3</v>
      </c>
      <c r="N91" s="62"/>
    </row>
    <row r="92" spans="3:15" s="13" customFormat="1" ht="15" customHeight="1" x14ac:dyDescent="0.3">
      <c r="C92" s="39"/>
      <c r="D92" s="31"/>
      <c r="E92" s="68"/>
      <c r="F92" s="62"/>
      <c r="G92" s="62"/>
      <c r="H92" s="26"/>
      <c r="I92" s="62"/>
      <c r="J92" s="62"/>
      <c r="K92" s="62"/>
      <c r="L92" s="62"/>
      <c r="M92" s="62"/>
      <c r="N92" s="62"/>
    </row>
    <row r="93" spans="3:15" s="13" customFormat="1" ht="15" customHeight="1" x14ac:dyDescent="0.3">
      <c r="C93" s="37" t="str">
        <f>+RESUMEN!C90</f>
        <v>04.02.05</v>
      </c>
      <c r="D93" s="36" t="str">
        <f>+RESUMEN!D90</f>
        <v>VÁLVULAS</v>
      </c>
      <c r="E93" s="67"/>
      <c r="F93" s="26"/>
      <c r="G93" s="62"/>
      <c r="H93" s="26"/>
      <c r="I93" s="62"/>
      <c r="J93" s="62"/>
      <c r="K93" s="62"/>
      <c r="L93" s="62"/>
      <c r="M93" s="62"/>
      <c r="N93" s="62"/>
    </row>
    <row r="94" spans="3:15" s="13" customFormat="1" ht="15" customHeight="1" x14ac:dyDescent="0.3">
      <c r="C94" s="38" t="str">
        <f>+RESUMEN!C91</f>
        <v>04.02.05.01</v>
      </c>
      <c r="D94" s="33" t="str">
        <f>+RESUMEN!D91</f>
        <v>VÁLVULAS EN PARED (INTERIORES) Y PISO (EXTERIORES)</v>
      </c>
      <c r="E94" s="67"/>
      <c r="F94" s="26"/>
      <c r="G94" s="62"/>
      <c r="H94" s="26"/>
      <c r="I94" s="62"/>
      <c r="J94" s="62"/>
      <c r="K94" s="62"/>
      <c r="L94" s="62"/>
      <c r="M94" s="62"/>
      <c r="N94" s="62"/>
    </row>
    <row r="95" spans="3:15" s="13" customFormat="1" ht="15" customHeight="1" x14ac:dyDescent="0.3">
      <c r="C95" s="39" t="str">
        <f>+RESUMEN!C92</f>
        <v>04.02.05.01.01</v>
      </c>
      <c r="D95" s="31" t="str">
        <f>+RESUMEN!D92</f>
        <v>VALVULA ESFERICA DE BRONCE PESADA DE 1/2"</v>
      </c>
      <c r="E95" s="68" t="str">
        <f>+RESUMEN!E92</f>
        <v>UND</v>
      </c>
      <c r="F95" s="62"/>
      <c r="G95" s="62"/>
      <c r="H95" s="26"/>
      <c r="I95" s="62"/>
      <c r="J95" s="62"/>
      <c r="K95" s="62"/>
      <c r="L95" s="62"/>
      <c r="M95" s="70"/>
      <c r="N95" s="70">
        <f>+SUM(M96:M96)</f>
        <v>2</v>
      </c>
    </row>
    <row r="96" spans="3:15" s="13" customFormat="1" ht="15" customHeight="1" x14ac:dyDescent="0.3">
      <c r="C96" s="39"/>
      <c r="D96" s="64" t="s">
        <v>178</v>
      </c>
      <c r="E96" s="32" t="s">
        <v>57</v>
      </c>
      <c r="F96" s="62">
        <v>1</v>
      </c>
      <c r="G96" s="62">
        <v>2</v>
      </c>
      <c r="H96" s="26"/>
      <c r="I96" s="62"/>
      <c r="J96" s="62"/>
      <c r="K96" s="62"/>
      <c r="L96" s="62"/>
      <c r="M96" s="62">
        <f t="shared" ref="M96" si="25">+PRODUCT(F96:L96)</f>
        <v>2</v>
      </c>
      <c r="N96" s="62"/>
    </row>
    <row r="97" spans="3:14" s="13" customFormat="1" ht="15" customHeight="1" x14ac:dyDescent="0.3">
      <c r="C97" s="39"/>
      <c r="D97" s="64"/>
      <c r="E97" s="68"/>
      <c r="F97" s="62"/>
      <c r="G97" s="62"/>
      <c r="H97" s="26"/>
      <c r="I97" s="62"/>
      <c r="J97" s="62"/>
      <c r="K97" s="62"/>
      <c r="L97" s="62"/>
      <c r="M97" s="62"/>
      <c r="N97" s="62"/>
    </row>
    <row r="98" spans="3:14" s="13" customFormat="1" ht="15" customHeight="1" x14ac:dyDescent="0.3">
      <c r="C98" s="39"/>
      <c r="D98" s="79" t="s">
        <v>162</v>
      </c>
      <c r="E98" s="32"/>
      <c r="F98" s="62"/>
      <c r="G98" s="62"/>
      <c r="H98" s="26"/>
      <c r="I98" s="62"/>
      <c r="J98" s="62"/>
      <c r="K98" s="62"/>
      <c r="L98" s="62"/>
      <c r="M98" s="62"/>
      <c r="N98" s="62"/>
    </row>
    <row r="99" spans="3:14" s="13" customFormat="1" ht="15" customHeight="1" x14ac:dyDescent="0.3">
      <c r="C99" s="39"/>
      <c r="D99" s="78" t="s">
        <v>163</v>
      </c>
      <c r="E99" s="32" t="s">
        <v>57</v>
      </c>
      <c r="F99" s="62">
        <f>+N95</f>
        <v>2</v>
      </c>
      <c r="G99" s="62"/>
      <c r="H99" s="26"/>
      <c r="I99" s="62"/>
      <c r="J99" s="62"/>
      <c r="K99" s="62"/>
      <c r="L99" s="62"/>
      <c r="M99" s="62"/>
      <c r="N99" s="62"/>
    </row>
    <row r="100" spans="3:14" s="13" customFormat="1" ht="15" customHeight="1" x14ac:dyDescent="0.3">
      <c r="C100" s="39"/>
      <c r="D100" s="78" t="s">
        <v>164</v>
      </c>
      <c r="E100" s="32" t="s">
        <v>57</v>
      </c>
      <c r="F100" s="62">
        <f>2*N95</f>
        <v>4</v>
      </c>
      <c r="G100" s="62"/>
      <c r="H100" s="26"/>
      <c r="I100" s="62"/>
      <c r="J100" s="62"/>
      <c r="K100" s="62"/>
      <c r="L100" s="62"/>
      <c r="M100" s="62"/>
      <c r="N100" s="62"/>
    </row>
    <row r="101" spans="3:14" s="13" customFormat="1" ht="15" customHeight="1" x14ac:dyDescent="0.3">
      <c r="C101" s="39"/>
      <c r="D101" s="78" t="s">
        <v>165</v>
      </c>
      <c r="E101" s="32" t="s">
        <v>57</v>
      </c>
      <c r="F101" s="62">
        <f>2*N95</f>
        <v>4</v>
      </c>
      <c r="G101" s="62"/>
      <c r="H101" s="26"/>
      <c r="I101" s="62"/>
      <c r="J101" s="62"/>
      <c r="K101" s="62"/>
      <c r="L101" s="62"/>
      <c r="M101" s="62"/>
      <c r="N101" s="62"/>
    </row>
    <row r="102" spans="3:14" s="13" customFormat="1" ht="15" customHeight="1" x14ac:dyDescent="0.3">
      <c r="C102" s="39"/>
      <c r="D102" s="78" t="s">
        <v>166</v>
      </c>
      <c r="E102" s="32" t="s">
        <v>57</v>
      </c>
      <c r="F102" s="62">
        <f>2*N95</f>
        <v>4</v>
      </c>
      <c r="G102" s="62"/>
      <c r="H102" s="26"/>
      <c r="I102" s="62"/>
      <c r="J102" s="62"/>
      <c r="K102" s="62"/>
      <c r="L102" s="62"/>
      <c r="M102" s="62"/>
      <c r="N102" s="62"/>
    </row>
    <row r="103" spans="3:14" s="13" customFormat="1" ht="15" customHeight="1" x14ac:dyDescent="0.3">
      <c r="C103" s="39"/>
      <c r="D103" s="78" t="s">
        <v>167</v>
      </c>
      <c r="E103" s="32" t="s">
        <v>57</v>
      </c>
      <c r="F103" s="62">
        <f>4*N95</f>
        <v>8</v>
      </c>
      <c r="G103" s="62"/>
      <c r="H103" s="26"/>
      <c r="I103" s="62"/>
      <c r="J103" s="62"/>
      <c r="K103" s="62"/>
      <c r="L103" s="62"/>
      <c r="M103" s="62"/>
      <c r="N103" s="62"/>
    </row>
    <row r="104" spans="3:14" s="13" customFormat="1" ht="15" customHeight="1" x14ac:dyDescent="0.3">
      <c r="C104" s="39"/>
      <c r="D104" s="31"/>
      <c r="E104" s="68"/>
      <c r="F104" s="62"/>
      <c r="G104" s="62"/>
      <c r="H104" s="26"/>
      <c r="I104" s="62"/>
      <c r="J104" s="62"/>
      <c r="K104" s="62"/>
      <c r="L104" s="62"/>
      <c r="M104" s="62"/>
      <c r="N104" s="62"/>
    </row>
    <row r="105" spans="3:14" s="13" customFormat="1" ht="15" customHeight="1" x14ac:dyDescent="0.3">
      <c r="C105" s="39" t="str">
        <f>+RESUMEN!C95</f>
        <v>04.02.05.01.04</v>
      </c>
      <c r="D105" s="31" t="str">
        <f>+RESUMEN!D95</f>
        <v>VALVULA ESFERICA DE BRONCE PESADA DE 1 1/4"</v>
      </c>
      <c r="E105" s="68" t="str">
        <f>+RESUMEN!E95</f>
        <v>UND</v>
      </c>
      <c r="F105" s="62"/>
      <c r="G105" s="62"/>
      <c r="H105" s="26"/>
      <c r="I105" s="62"/>
      <c r="J105" s="62"/>
      <c r="K105" s="62"/>
      <c r="L105" s="62"/>
      <c r="M105" s="70"/>
      <c r="N105" s="70">
        <f>+SUM(M106:M106)</f>
        <v>3</v>
      </c>
    </row>
    <row r="106" spans="3:14" s="13" customFormat="1" ht="15" customHeight="1" x14ac:dyDescent="0.3">
      <c r="C106" s="39"/>
      <c r="D106" s="64" t="s">
        <v>178</v>
      </c>
      <c r="E106" s="32" t="s">
        <v>57</v>
      </c>
      <c r="F106" s="62">
        <v>1</v>
      </c>
      <c r="G106" s="62">
        <v>3</v>
      </c>
      <c r="H106" s="26"/>
      <c r="I106" s="62"/>
      <c r="J106" s="62"/>
      <c r="K106" s="62"/>
      <c r="L106" s="62"/>
      <c r="M106" s="62">
        <f t="shared" ref="M106" si="26">+PRODUCT(F106:L106)</f>
        <v>3</v>
      </c>
      <c r="N106" s="62"/>
    </row>
    <row r="107" spans="3:14" s="13" customFormat="1" ht="15" customHeight="1" x14ac:dyDescent="0.3">
      <c r="C107" s="39"/>
      <c r="D107" s="31"/>
      <c r="E107" s="68"/>
      <c r="F107" s="62"/>
      <c r="G107" s="62"/>
      <c r="H107" s="26"/>
      <c r="I107" s="62"/>
      <c r="J107" s="62"/>
      <c r="K107" s="62"/>
      <c r="L107" s="62"/>
      <c r="M107" s="62"/>
      <c r="N107" s="62"/>
    </row>
    <row r="108" spans="3:14" s="13" customFormat="1" ht="15" customHeight="1" x14ac:dyDescent="0.3">
      <c r="C108" s="39"/>
      <c r="D108" s="79" t="s">
        <v>162</v>
      </c>
      <c r="E108" s="32"/>
      <c r="F108" s="62"/>
      <c r="G108" s="62"/>
      <c r="H108" s="26"/>
      <c r="I108" s="62"/>
      <c r="J108" s="62"/>
      <c r="K108" s="62"/>
      <c r="L108" s="62"/>
      <c r="M108" s="62"/>
      <c r="N108" s="62"/>
    </row>
    <row r="109" spans="3:14" s="13" customFormat="1" ht="15" customHeight="1" x14ac:dyDescent="0.3">
      <c r="C109" s="39"/>
      <c r="D109" s="78" t="s">
        <v>168</v>
      </c>
      <c r="E109" s="32" t="s">
        <v>57</v>
      </c>
      <c r="F109" s="62">
        <f>+N105</f>
        <v>3</v>
      </c>
      <c r="G109" s="62"/>
      <c r="H109" s="26"/>
      <c r="I109" s="62"/>
      <c r="J109" s="62"/>
      <c r="K109" s="62"/>
      <c r="L109" s="62"/>
      <c r="M109" s="62"/>
      <c r="N109" s="62"/>
    </row>
    <row r="110" spans="3:14" s="13" customFormat="1" ht="15" customHeight="1" x14ac:dyDescent="0.3">
      <c r="C110" s="39"/>
      <c r="D110" s="78" t="s">
        <v>169</v>
      </c>
      <c r="E110" s="32" t="s">
        <v>57</v>
      </c>
      <c r="F110" s="62">
        <f>2*N105</f>
        <v>6</v>
      </c>
      <c r="G110" s="62"/>
      <c r="H110" s="26"/>
      <c r="I110" s="62"/>
      <c r="J110" s="62"/>
      <c r="K110" s="62"/>
      <c r="L110" s="62"/>
      <c r="M110" s="62"/>
      <c r="N110" s="62"/>
    </row>
    <row r="111" spans="3:14" s="13" customFormat="1" ht="15" customHeight="1" x14ac:dyDescent="0.3">
      <c r="C111" s="39"/>
      <c r="D111" s="78" t="s">
        <v>170</v>
      </c>
      <c r="E111" s="32" t="s">
        <v>57</v>
      </c>
      <c r="F111" s="62">
        <f>2*N105</f>
        <v>6</v>
      </c>
      <c r="G111" s="62"/>
      <c r="H111" s="26"/>
      <c r="I111" s="62"/>
      <c r="J111" s="62"/>
      <c r="K111" s="62"/>
      <c r="L111" s="62"/>
      <c r="M111" s="62"/>
      <c r="N111" s="62"/>
    </row>
    <row r="112" spans="3:14" s="13" customFormat="1" ht="15" customHeight="1" x14ac:dyDescent="0.3">
      <c r="C112" s="39"/>
      <c r="D112" s="78" t="s">
        <v>171</v>
      </c>
      <c r="E112" s="32" t="s">
        <v>57</v>
      </c>
      <c r="F112" s="62">
        <f>2*N105</f>
        <v>6</v>
      </c>
      <c r="G112" s="62"/>
      <c r="H112" s="26"/>
      <c r="I112" s="62"/>
      <c r="J112" s="62"/>
      <c r="K112" s="62"/>
      <c r="L112" s="62"/>
      <c r="M112" s="62"/>
      <c r="N112" s="62"/>
    </row>
    <row r="113" spans="3:14" s="13" customFormat="1" ht="15" customHeight="1" x14ac:dyDescent="0.3">
      <c r="C113" s="39"/>
      <c r="D113" s="78" t="s">
        <v>172</v>
      </c>
      <c r="E113" s="32" t="s">
        <v>57</v>
      </c>
      <c r="F113" s="62">
        <f>4*N105</f>
        <v>12</v>
      </c>
      <c r="G113" s="62"/>
      <c r="H113" s="26"/>
      <c r="I113" s="62"/>
      <c r="J113" s="62"/>
      <c r="K113" s="62"/>
      <c r="L113" s="62"/>
      <c r="M113" s="62"/>
      <c r="N113" s="62"/>
    </row>
    <row r="114" spans="3:14" s="13" customFormat="1" ht="15" customHeight="1" x14ac:dyDescent="0.3">
      <c r="C114" s="39"/>
      <c r="D114" s="78"/>
      <c r="E114" s="32"/>
      <c r="F114" s="62"/>
      <c r="G114" s="62"/>
      <c r="H114" s="26"/>
      <c r="I114" s="62"/>
      <c r="J114" s="62"/>
      <c r="K114" s="62"/>
      <c r="L114" s="62"/>
      <c r="M114" s="62"/>
      <c r="N114" s="62"/>
    </row>
    <row r="115" spans="3:14" s="13" customFormat="1" ht="15" customHeight="1" x14ac:dyDescent="0.3">
      <c r="C115" s="39" t="str">
        <f>+RESUMEN!C101</f>
        <v>04.02.05.01.10</v>
      </c>
      <c r="D115" s="31" t="str">
        <f>+RESUMEN!D101</f>
        <v>CAJA PARA VALVULA EN PARED, NICHO DE MAYOLICA Y TAPA METALICA</v>
      </c>
      <c r="E115" s="68" t="str">
        <f>+RESUMEN!E101</f>
        <v>UND</v>
      </c>
      <c r="F115" s="62">
        <v>1</v>
      </c>
      <c r="G115" s="62">
        <f>+N95+N105</f>
        <v>5</v>
      </c>
      <c r="H115" s="26"/>
      <c r="I115" s="62"/>
      <c r="J115" s="62"/>
      <c r="K115" s="62"/>
      <c r="L115" s="62"/>
      <c r="M115" s="62">
        <f t="shared" ref="M115" si="27">+PRODUCT(F115:L115)</f>
        <v>5</v>
      </c>
      <c r="N115" s="70">
        <f>+SUM(M115)</f>
        <v>5</v>
      </c>
    </row>
    <row r="116" spans="3:14" s="13" customFormat="1" ht="15" customHeight="1" x14ac:dyDescent="0.3">
      <c r="C116" s="39"/>
      <c r="D116" s="31"/>
      <c r="E116" s="68"/>
      <c r="F116" s="62"/>
      <c r="G116" s="62"/>
      <c r="H116" s="26"/>
      <c r="I116" s="62"/>
      <c r="J116" s="62"/>
      <c r="K116" s="62"/>
      <c r="L116" s="62"/>
      <c r="M116" s="62"/>
      <c r="N116" s="62"/>
    </row>
    <row r="117" spans="3:14" s="13" customFormat="1" ht="15" customHeight="1" x14ac:dyDescent="0.3">
      <c r="C117" s="35" t="str">
        <f>+RESUMEN!C119</f>
        <v>04.04</v>
      </c>
      <c r="D117" s="25" t="str">
        <f>+RESUMEN!D119</f>
        <v>SISTEMA DE DESAGÜE</v>
      </c>
      <c r="E117" s="67"/>
      <c r="F117" s="26"/>
      <c r="G117" s="62"/>
      <c r="H117" s="26"/>
      <c r="I117" s="62"/>
      <c r="J117" s="62"/>
      <c r="K117" s="62"/>
      <c r="L117" s="62"/>
      <c r="M117" s="62"/>
      <c r="N117" s="62"/>
    </row>
    <row r="118" spans="3:14" s="13" customFormat="1" ht="15" customHeight="1" x14ac:dyDescent="0.3">
      <c r="C118" s="37" t="str">
        <f>+RESUMEN!C120</f>
        <v>04.04.01</v>
      </c>
      <c r="D118" s="36" t="str">
        <f>+RESUMEN!D120</f>
        <v>SALIDAS DE DESAGÜE Y VENTILACIÓN</v>
      </c>
      <c r="E118" s="67"/>
      <c r="F118" s="26"/>
      <c r="G118" s="62"/>
      <c r="H118" s="26"/>
      <c r="I118" s="62"/>
      <c r="J118" s="62"/>
      <c r="K118" s="62"/>
      <c r="L118" s="62"/>
      <c r="M118" s="62"/>
      <c r="N118" s="62"/>
    </row>
    <row r="119" spans="3:14" s="13" customFormat="1" ht="15" customHeight="1" x14ac:dyDescent="0.3">
      <c r="C119" s="39" t="str">
        <f>+RESUMEN!C121</f>
        <v>04.04.01.01</v>
      </c>
      <c r="D119" s="31" t="str">
        <f>+RESUMEN!D121</f>
        <v>SALIDA DE DESAGÜE PVC CP - Ø2"</v>
      </c>
      <c r="E119" s="68" t="str">
        <f>+RESUMEN!E121</f>
        <v>PTO</v>
      </c>
      <c r="F119" s="62"/>
      <c r="G119" s="62"/>
      <c r="H119" s="26"/>
      <c r="I119" s="62"/>
      <c r="J119" s="62"/>
      <c r="K119" s="62"/>
      <c r="L119" s="62"/>
      <c r="M119" s="70"/>
      <c r="N119" s="70">
        <f>+SUM(M120:M120)</f>
        <v>11</v>
      </c>
    </row>
    <row r="120" spans="3:14" s="13" customFormat="1" ht="15" customHeight="1" x14ac:dyDescent="0.3">
      <c r="C120" s="39"/>
      <c r="D120" s="64" t="s">
        <v>178</v>
      </c>
      <c r="E120" s="32" t="s">
        <v>57</v>
      </c>
      <c r="F120" s="62">
        <v>1</v>
      </c>
      <c r="G120" s="62">
        <f>+G16+G19+G22+G25+G28</f>
        <v>11</v>
      </c>
      <c r="H120" s="26"/>
      <c r="I120" s="62"/>
      <c r="J120" s="62"/>
      <c r="K120" s="62"/>
      <c r="L120" s="62"/>
      <c r="M120" s="62">
        <f t="shared" ref="M120" si="28">+PRODUCT(F120:L120)</f>
        <v>11</v>
      </c>
      <c r="N120" s="62"/>
    </row>
    <row r="121" spans="3:14" s="13" customFormat="1" ht="15" customHeight="1" x14ac:dyDescent="0.3">
      <c r="C121" s="39"/>
      <c r="D121" s="31"/>
      <c r="E121" s="68"/>
      <c r="F121" s="62"/>
      <c r="G121" s="62"/>
      <c r="H121" s="26"/>
      <c r="I121" s="62"/>
      <c r="J121" s="62"/>
      <c r="K121" s="62"/>
      <c r="L121" s="62"/>
      <c r="M121" s="62"/>
      <c r="N121" s="62"/>
    </row>
    <row r="122" spans="3:14" s="13" customFormat="1" ht="15" customHeight="1" x14ac:dyDescent="0.3">
      <c r="C122" s="39" t="str">
        <f>+RESUMEN!C122</f>
        <v>04.04.01.02</v>
      </c>
      <c r="D122" s="31" t="str">
        <f>+RESUMEN!D122</f>
        <v>SALIDA DE DESAGÜE PVC CP - Ø4"</v>
      </c>
      <c r="E122" s="68" t="str">
        <f>+RESUMEN!E122</f>
        <v>PTO</v>
      </c>
      <c r="F122" s="62"/>
      <c r="G122" s="62"/>
      <c r="H122" s="26"/>
      <c r="I122" s="62"/>
      <c r="J122" s="62"/>
      <c r="K122" s="62"/>
      <c r="L122" s="62"/>
      <c r="M122" s="70"/>
      <c r="N122" s="70">
        <f>+SUM(M123:M123)</f>
        <v>5</v>
      </c>
    </row>
    <row r="123" spans="3:14" s="13" customFormat="1" ht="15" customHeight="1" x14ac:dyDescent="0.3">
      <c r="C123" s="39"/>
      <c r="D123" s="64" t="s">
        <v>178</v>
      </c>
      <c r="E123" s="32" t="s">
        <v>57</v>
      </c>
      <c r="F123" s="62">
        <v>1</v>
      </c>
      <c r="G123" s="62">
        <f>+G13</f>
        <v>5</v>
      </c>
      <c r="H123" s="26"/>
      <c r="I123" s="62"/>
      <c r="J123" s="62"/>
      <c r="K123" s="62"/>
      <c r="L123" s="62"/>
      <c r="M123" s="62">
        <f t="shared" ref="M123" si="29">+PRODUCT(F123:L123)</f>
        <v>5</v>
      </c>
      <c r="N123" s="62"/>
    </row>
    <row r="124" spans="3:14" s="13" customFormat="1" ht="15" customHeight="1" x14ac:dyDescent="0.3">
      <c r="C124" s="39"/>
      <c r="D124" s="31"/>
      <c r="E124" s="68"/>
      <c r="F124" s="62"/>
      <c r="G124" s="62"/>
      <c r="H124" s="26"/>
      <c r="I124" s="62"/>
      <c r="J124" s="62"/>
      <c r="K124" s="62"/>
      <c r="L124" s="62"/>
      <c r="M124" s="62"/>
      <c r="N124" s="62"/>
    </row>
    <row r="125" spans="3:14" s="13" customFormat="1" ht="15" customHeight="1" x14ac:dyDescent="0.3">
      <c r="C125" s="37" t="str">
        <f>+RESUMEN!C123</f>
        <v>04.04.02</v>
      </c>
      <c r="D125" s="36" t="str">
        <f>+RESUMEN!D123</f>
        <v>REDES DE DERIVACIÓN</v>
      </c>
      <c r="E125" s="67"/>
      <c r="F125" s="26"/>
      <c r="G125" s="62"/>
      <c r="H125" s="26"/>
      <c r="I125" s="62"/>
      <c r="J125" s="62"/>
      <c r="K125" s="62"/>
      <c r="L125" s="62"/>
      <c r="M125" s="62"/>
      <c r="N125" s="62"/>
    </row>
    <row r="126" spans="3:14" s="13" customFormat="1" ht="15" customHeight="1" x14ac:dyDescent="0.3">
      <c r="C126" s="39" t="str">
        <f>+RESUMEN!C124</f>
        <v>04.04.02.01</v>
      </c>
      <c r="D126" s="31" t="str">
        <f>+RESUMEN!D124</f>
        <v>TUBERIA PVC CP - Ø2" NTP ISO 4435:2005 SN 4</v>
      </c>
      <c r="E126" s="68" t="str">
        <f>+RESUMEN!E124</f>
        <v>ML</v>
      </c>
      <c r="F126" s="62"/>
      <c r="G126" s="62"/>
      <c r="H126" s="26"/>
      <c r="I126" s="62"/>
      <c r="J126" s="62"/>
      <c r="K126" s="62"/>
      <c r="L126" s="62"/>
      <c r="M126" s="70"/>
      <c r="N126" s="70">
        <f>+SUM(M127:M127)</f>
        <v>49.5</v>
      </c>
    </row>
    <row r="127" spans="3:14" s="13" customFormat="1" ht="15" customHeight="1" x14ac:dyDescent="0.3">
      <c r="C127" s="39"/>
      <c r="D127" s="64" t="s">
        <v>178</v>
      </c>
      <c r="E127" s="32" t="s">
        <v>53</v>
      </c>
      <c r="F127" s="62">
        <v>1</v>
      </c>
      <c r="G127" s="62"/>
      <c r="H127" s="62">
        <f>16.5+(3*G120)</f>
        <v>49.5</v>
      </c>
      <c r="I127" s="62"/>
      <c r="J127" s="62"/>
      <c r="K127" s="62"/>
      <c r="L127" s="62"/>
      <c r="M127" s="62">
        <f t="shared" ref="M127" si="30">+PRODUCT(F127:L127)</f>
        <v>49.5</v>
      </c>
      <c r="N127" s="62"/>
    </row>
    <row r="128" spans="3:14" s="13" customFormat="1" ht="15" customHeight="1" x14ac:dyDescent="0.3">
      <c r="C128" s="39"/>
      <c r="D128" s="31"/>
      <c r="E128" s="68"/>
      <c r="F128" s="62"/>
      <c r="G128" s="62"/>
      <c r="H128" s="26"/>
      <c r="I128" s="62"/>
      <c r="J128" s="62"/>
      <c r="K128" s="62"/>
      <c r="L128" s="62"/>
      <c r="M128" s="62"/>
      <c r="N128" s="62"/>
    </row>
    <row r="129" spans="3:17" s="13" customFormat="1" ht="15" customHeight="1" x14ac:dyDescent="0.3">
      <c r="C129" s="39" t="str">
        <f>+RESUMEN!C125</f>
        <v>04.04.02.02</v>
      </c>
      <c r="D129" s="31" t="str">
        <f>+RESUMEN!D125</f>
        <v>TUBERIA PVC CP - Ø4" NTP ISO 4435:2005 SN 4</v>
      </c>
      <c r="E129" s="68" t="str">
        <f>+RESUMEN!E125</f>
        <v>ML</v>
      </c>
      <c r="F129" s="62"/>
      <c r="G129" s="62"/>
      <c r="H129" s="26"/>
      <c r="I129" s="62"/>
      <c r="J129" s="62"/>
      <c r="K129" s="62"/>
      <c r="L129" s="62"/>
      <c r="M129" s="70"/>
      <c r="N129" s="70">
        <f>+SUM(M130:M130)</f>
        <v>30</v>
      </c>
    </row>
    <row r="130" spans="3:17" s="13" customFormat="1" ht="15" customHeight="1" x14ac:dyDescent="0.3">
      <c r="C130" s="39"/>
      <c r="D130" s="64" t="s">
        <v>178</v>
      </c>
      <c r="E130" s="32" t="s">
        <v>53</v>
      </c>
      <c r="F130" s="62">
        <v>1</v>
      </c>
      <c r="G130" s="62"/>
      <c r="H130" s="62">
        <f>20+(2*G123)</f>
        <v>30</v>
      </c>
      <c r="I130" s="62"/>
      <c r="J130" s="62"/>
      <c r="K130" s="62"/>
      <c r="L130" s="62"/>
      <c r="M130" s="62">
        <f t="shared" ref="M130" si="31">+PRODUCT(F130:L130)</f>
        <v>30</v>
      </c>
      <c r="N130" s="62"/>
    </row>
    <row r="131" spans="3:17" s="13" customFormat="1" ht="15" customHeight="1" x14ac:dyDescent="0.3">
      <c r="C131" s="39"/>
      <c r="D131" s="31"/>
      <c r="E131" s="68"/>
      <c r="F131" s="62"/>
      <c r="G131" s="62"/>
      <c r="H131" s="26"/>
      <c r="I131" s="62"/>
      <c r="J131" s="62"/>
      <c r="K131" s="62"/>
      <c r="L131" s="62"/>
      <c r="M131" s="62"/>
      <c r="N131" s="62"/>
    </row>
    <row r="132" spans="3:17" s="13" customFormat="1" ht="15" customHeight="1" x14ac:dyDescent="0.3">
      <c r="C132" s="39" t="str">
        <f>+RESUMEN!C126</f>
        <v>04.04.02.03</v>
      </c>
      <c r="D132" s="31" t="str">
        <f>+RESUMEN!D126</f>
        <v>TUBERIA PVC CP - Ø2" (VENTILACIÓN) NTP ISO 4435:2005 SN 4</v>
      </c>
      <c r="E132" s="68" t="str">
        <f>+RESUMEN!E126</f>
        <v>ML</v>
      </c>
      <c r="F132" s="62"/>
      <c r="G132" s="62"/>
      <c r="H132" s="62"/>
      <c r="I132" s="62"/>
      <c r="J132" s="62"/>
      <c r="K132" s="62"/>
      <c r="L132" s="62"/>
      <c r="M132" s="70"/>
      <c r="N132" s="70">
        <f>+SUM(M133:M133)</f>
        <v>55</v>
      </c>
    </row>
    <row r="133" spans="3:17" s="13" customFormat="1" ht="15" customHeight="1" x14ac:dyDescent="0.3">
      <c r="C133" s="39"/>
      <c r="D133" s="64" t="s">
        <v>178</v>
      </c>
      <c r="E133" s="32" t="s">
        <v>53</v>
      </c>
      <c r="F133" s="62">
        <v>1</v>
      </c>
      <c r="G133" s="62"/>
      <c r="H133" s="62">
        <f>9.5+(6.5*7)</f>
        <v>55</v>
      </c>
      <c r="I133" s="62"/>
      <c r="J133" s="62"/>
      <c r="K133" s="62"/>
      <c r="L133" s="62"/>
      <c r="M133" s="62">
        <f t="shared" ref="M133" si="32">+PRODUCT(F133:L133)</f>
        <v>55</v>
      </c>
      <c r="N133" s="62"/>
    </row>
    <row r="134" spans="3:17" s="13" customFormat="1" ht="15" customHeight="1" x14ac:dyDescent="0.3">
      <c r="C134" s="39"/>
      <c r="D134" s="31"/>
      <c r="E134" s="68"/>
      <c r="F134" s="62"/>
      <c r="G134" s="62"/>
      <c r="H134" s="62"/>
      <c r="I134" s="62"/>
      <c r="J134" s="62"/>
      <c r="K134" s="62"/>
      <c r="L134" s="62"/>
      <c r="M134" s="62"/>
      <c r="N134" s="62"/>
    </row>
    <row r="135" spans="3:17" s="13" customFormat="1" ht="15" customHeight="1" x14ac:dyDescent="0.3">
      <c r="C135" s="37" t="str">
        <f>+RESUMEN!C127</f>
        <v>04.04.03</v>
      </c>
      <c r="D135" s="36" t="str">
        <f>+RESUMEN!D127</f>
        <v>REDES COLECTORAS</v>
      </c>
      <c r="E135" s="67"/>
      <c r="F135" s="26"/>
      <c r="G135" s="62"/>
      <c r="H135" s="62"/>
      <c r="I135" s="62"/>
      <c r="J135" s="62"/>
      <c r="K135" s="62"/>
      <c r="L135" s="62"/>
      <c r="M135" s="62"/>
      <c r="N135" s="62"/>
    </row>
    <row r="136" spans="3:17" s="13" customFormat="1" ht="15" customHeight="1" x14ac:dyDescent="0.3">
      <c r="C136" s="39" t="str">
        <f>+RESUMEN!C128</f>
        <v>04.04.03.01</v>
      </c>
      <c r="D136" s="31" t="str">
        <f>+RESUMEN!D128</f>
        <v>TUBERIA PVC NTP ISO 4435:2005 SN 4 - Ø4"</v>
      </c>
      <c r="E136" s="68" t="str">
        <f>+RESUMEN!E128</f>
        <v>ML</v>
      </c>
      <c r="F136" s="62"/>
      <c r="G136" s="62"/>
      <c r="H136" s="62"/>
      <c r="I136" s="62"/>
      <c r="J136" s="62"/>
      <c r="K136" s="62"/>
      <c r="L136" s="62"/>
      <c r="M136" s="62"/>
      <c r="N136" s="70">
        <f>+SUM(M137)</f>
        <v>15</v>
      </c>
    </row>
    <row r="137" spans="3:17" s="13" customFormat="1" ht="15" customHeight="1" x14ac:dyDescent="0.3">
      <c r="C137" s="39"/>
      <c r="D137" s="64" t="s">
        <v>178</v>
      </c>
      <c r="E137" s="32" t="s">
        <v>53</v>
      </c>
      <c r="F137" s="62">
        <v>1</v>
      </c>
      <c r="G137" s="62"/>
      <c r="H137" s="62">
        <v>15</v>
      </c>
      <c r="I137" s="62"/>
      <c r="J137" s="62"/>
      <c r="K137" s="62"/>
      <c r="L137" s="62"/>
      <c r="M137" s="62">
        <f t="shared" ref="M137" si="33">+PRODUCT(F137:L137)</f>
        <v>15</v>
      </c>
      <c r="N137" s="62"/>
    </row>
    <row r="138" spans="3:17" s="13" customFormat="1" ht="15" customHeight="1" x14ac:dyDescent="0.3">
      <c r="C138" s="39"/>
      <c r="D138" s="64"/>
      <c r="E138" s="32"/>
      <c r="F138" s="62"/>
      <c r="G138" s="62"/>
      <c r="H138" s="62"/>
      <c r="I138" s="62"/>
      <c r="J138" s="62"/>
      <c r="K138" s="62"/>
      <c r="L138" s="62"/>
      <c r="M138" s="62"/>
      <c r="N138" s="62"/>
    </row>
    <row r="139" spans="3:17" s="4" customFormat="1" ht="15" customHeight="1" x14ac:dyDescent="0.3">
      <c r="C139" s="37" t="str">
        <f>+RESUMEN!C131</f>
        <v>04.04.04</v>
      </c>
      <c r="D139" s="36" t="str">
        <f>+RESUMEN!D131</f>
        <v>RED COLECTORA DE DESAGÜE</v>
      </c>
      <c r="E139" s="67"/>
      <c r="F139" s="26"/>
      <c r="G139" s="62"/>
      <c r="H139" s="62"/>
      <c r="I139" s="62"/>
      <c r="J139" s="62"/>
      <c r="K139" s="62"/>
      <c r="L139" s="62"/>
      <c r="M139" s="62"/>
      <c r="N139" s="62"/>
      <c r="P139" s="5"/>
      <c r="Q139" s="5"/>
    </row>
    <row r="140" spans="3:17" s="4" customFormat="1" ht="15" customHeight="1" x14ac:dyDescent="0.3">
      <c r="C140" s="39" t="str">
        <f>+RESUMEN!C132</f>
        <v>04.04.04.01</v>
      </c>
      <c r="D140" s="31" t="str">
        <f>+RESUMEN!D132</f>
        <v>TRAZO, NIVELES Y REPLANTEO PRELIMINAR</v>
      </c>
      <c r="E140" s="68" t="str">
        <f>+RESUMEN!E132</f>
        <v>M2</v>
      </c>
      <c r="F140" s="62">
        <v>1</v>
      </c>
      <c r="G140" s="62"/>
      <c r="H140" s="62">
        <f>+H137</f>
        <v>15</v>
      </c>
      <c r="I140" s="71">
        <v>0.4</v>
      </c>
      <c r="J140" s="62"/>
      <c r="K140" s="62">
        <f>+PRODUCT(F140:J140)</f>
        <v>6</v>
      </c>
      <c r="L140" s="62"/>
      <c r="M140" s="62"/>
      <c r="N140" s="70">
        <f>+K140</f>
        <v>6</v>
      </c>
      <c r="P140" s="5"/>
      <c r="Q140" s="5"/>
    </row>
    <row r="141" spans="3:17" s="4" customFormat="1" ht="15" customHeight="1" x14ac:dyDescent="0.3">
      <c r="C141" s="39"/>
      <c r="D141" s="31"/>
      <c r="E141" s="68"/>
      <c r="F141" s="62"/>
      <c r="G141" s="62"/>
      <c r="H141" s="62"/>
      <c r="I141" s="71"/>
      <c r="J141" s="62"/>
      <c r="K141" s="62"/>
      <c r="L141" s="62"/>
      <c r="M141" s="62"/>
      <c r="N141" s="62"/>
      <c r="P141" s="5"/>
      <c r="Q141" s="5"/>
    </row>
    <row r="142" spans="3:17" ht="15" customHeight="1" x14ac:dyDescent="0.3">
      <c r="C142" s="39" t="str">
        <f>+RESUMEN!C133</f>
        <v>04.04.04.02</v>
      </c>
      <c r="D142" s="31" t="str">
        <f>+RESUMEN!D133</f>
        <v>EXCAV. MANUAL DE ZANJA PARA TUB. EN TN  A=0.40 M,  PROF. 0.40M-2.00M</v>
      </c>
      <c r="E142" s="68" t="str">
        <f>+RESUMEN!E133</f>
        <v>M3</v>
      </c>
      <c r="F142" s="62">
        <v>1</v>
      </c>
      <c r="G142" s="62"/>
      <c r="H142" s="62">
        <f>+H140</f>
        <v>15</v>
      </c>
      <c r="I142" s="62">
        <f>+I140</f>
        <v>0.4</v>
      </c>
      <c r="J142" s="62">
        <v>1.5</v>
      </c>
      <c r="K142" s="62"/>
      <c r="L142" s="62">
        <f>+PRODUCT(F142:K142)</f>
        <v>9</v>
      </c>
      <c r="M142" s="62"/>
      <c r="N142" s="70">
        <f>+L142</f>
        <v>9</v>
      </c>
    </row>
    <row r="143" spans="3:17" ht="15" customHeight="1" x14ac:dyDescent="0.3">
      <c r="C143" s="39"/>
      <c r="D143" s="31"/>
      <c r="E143" s="68"/>
      <c r="F143" s="62"/>
      <c r="G143" s="62"/>
      <c r="H143" s="62"/>
      <c r="I143" s="62"/>
      <c r="J143" s="62"/>
      <c r="K143" s="62"/>
      <c r="L143" s="62"/>
      <c r="M143" s="62"/>
      <c r="N143" s="62"/>
    </row>
    <row r="144" spans="3:17" ht="15" customHeight="1" x14ac:dyDescent="0.3">
      <c r="C144" s="39" t="str">
        <f>+RESUMEN!C134</f>
        <v>04.04.04.03</v>
      </c>
      <c r="D144" s="31" t="str">
        <f>+RESUMEN!D134</f>
        <v>REFINE Y NIVELACION DE ZANJAS PARA TUBERIA (DESAGÜE)</v>
      </c>
      <c r="E144" s="68" t="str">
        <f>+RESUMEN!E134</f>
        <v>M2</v>
      </c>
      <c r="F144" s="62">
        <v>1</v>
      </c>
      <c r="G144" s="62"/>
      <c r="H144" s="62">
        <f>+H140</f>
        <v>15</v>
      </c>
      <c r="I144" s="62">
        <f>+I140</f>
        <v>0.4</v>
      </c>
      <c r="J144" s="62"/>
      <c r="K144" s="62">
        <f>+PRODUCT(F144:J144)</f>
        <v>6</v>
      </c>
      <c r="L144" s="62"/>
      <c r="M144" s="62"/>
      <c r="N144" s="70">
        <f>+K144</f>
        <v>6</v>
      </c>
    </row>
    <row r="145" spans="3:17" ht="15" customHeight="1" x14ac:dyDescent="0.3">
      <c r="C145" s="39"/>
      <c r="D145" s="31"/>
      <c r="E145" s="68"/>
      <c r="F145" s="62"/>
      <c r="G145" s="62"/>
      <c r="H145" s="62"/>
      <c r="I145" s="62"/>
      <c r="J145" s="62"/>
      <c r="K145" s="62"/>
      <c r="L145" s="62"/>
      <c r="M145" s="62"/>
      <c r="N145" s="62"/>
    </row>
    <row r="146" spans="3:17" ht="15" customHeight="1" x14ac:dyDescent="0.25">
      <c r="C146" s="39" t="str">
        <f>+RESUMEN!C135</f>
        <v>04.04.04.04</v>
      </c>
      <c r="D146" s="31" t="str">
        <f>+RESUMEN!D135</f>
        <v>CAMA DE APOYO A=0.40 (e= 0.10m) - ARENA GRUESA (DESAGÜE)</v>
      </c>
      <c r="E146" s="68" t="str">
        <f>+RESUMEN!E135</f>
        <v>M3</v>
      </c>
      <c r="F146" s="62">
        <v>1</v>
      </c>
      <c r="G146" s="62"/>
      <c r="H146" s="62">
        <f>+H140</f>
        <v>15</v>
      </c>
      <c r="I146" s="62">
        <f>+I140</f>
        <v>0.4</v>
      </c>
      <c r="J146" s="62">
        <v>0.1</v>
      </c>
      <c r="K146" s="62"/>
      <c r="L146" s="62">
        <f>+PRODUCT(F146:K146)</f>
        <v>0.60000000000000009</v>
      </c>
      <c r="M146" s="62"/>
      <c r="N146" s="70">
        <f>+L146</f>
        <v>0.60000000000000009</v>
      </c>
      <c r="P146" s="72" t="s">
        <v>203</v>
      </c>
      <c r="Q146" s="73">
        <f>+PI()*(0.11/2)^2</f>
        <v>9.5033177771091243E-3</v>
      </c>
    </row>
    <row r="147" spans="3:17" ht="15" customHeight="1" x14ac:dyDescent="0.25">
      <c r="C147" s="39"/>
      <c r="D147" s="31"/>
      <c r="E147" s="68"/>
      <c r="F147" s="62"/>
      <c r="G147" s="62"/>
      <c r="H147" s="62"/>
      <c r="I147" s="62"/>
      <c r="J147" s="62"/>
      <c r="K147" s="62"/>
      <c r="L147" s="62"/>
      <c r="M147" s="62"/>
      <c r="N147" s="62"/>
      <c r="P147" s="72"/>
      <c r="Q147" s="73"/>
    </row>
    <row r="148" spans="3:17" ht="15" customHeight="1" x14ac:dyDescent="0.25">
      <c r="C148" s="39" t="str">
        <f>+RESUMEN!C136</f>
        <v>04.04.04.05</v>
      </c>
      <c r="D148" s="31" t="str">
        <f>+RESUMEN!D136</f>
        <v>RELLENO COMPACTADO C/EQUIPO MAT/PROPIO  A=0.40 M,  PROF. 0.40M-2.00M</v>
      </c>
      <c r="E148" s="68" t="str">
        <f>+RESUMEN!E136</f>
        <v>M3</v>
      </c>
      <c r="F148" s="62">
        <v>1</v>
      </c>
      <c r="G148" s="62"/>
      <c r="H148" s="62">
        <f>+H140</f>
        <v>15</v>
      </c>
      <c r="I148" s="62">
        <f>+I140</f>
        <v>0.4</v>
      </c>
      <c r="J148" s="62"/>
      <c r="K148" s="62"/>
      <c r="L148" s="62">
        <f>+L142-L146-J149</f>
        <v>8.2574502333433628</v>
      </c>
      <c r="M148" s="62"/>
      <c r="N148" s="70">
        <f>+L148</f>
        <v>8.2574502333433628</v>
      </c>
      <c r="P148" s="72"/>
      <c r="Q148" s="72"/>
    </row>
    <row r="149" spans="3:17" ht="15" customHeight="1" x14ac:dyDescent="0.25">
      <c r="C149" s="39"/>
      <c r="D149" s="31"/>
      <c r="E149" s="68"/>
      <c r="F149" s="62"/>
      <c r="G149" s="62"/>
      <c r="H149" s="116" t="s">
        <v>150</v>
      </c>
      <c r="I149" s="117"/>
      <c r="J149" s="70">
        <f>+Q146*H148</f>
        <v>0.14254976665663688</v>
      </c>
      <c r="K149" s="62"/>
      <c r="L149" s="62"/>
      <c r="M149" s="62"/>
      <c r="N149" s="62"/>
      <c r="P149" s="72"/>
      <c r="Q149" s="72"/>
    </row>
    <row r="150" spans="3:17" ht="15" customHeight="1" x14ac:dyDescent="0.25">
      <c r="C150" s="39"/>
      <c r="D150" s="31"/>
      <c r="E150" s="68"/>
      <c r="F150" s="62"/>
      <c r="G150" s="62"/>
      <c r="H150" s="62"/>
      <c r="I150" s="62"/>
      <c r="J150" s="70"/>
      <c r="K150" s="62"/>
      <c r="L150" s="62"/>
      <c r="M150" s="62"/>
      <c r="N150" s="62"/>
      <c r="P150" s="72"/>
      <c r="Q150" s="72"/>
    </row>
    <row r="151" spans="3:17" ht="15" customHeight="1" x14ac:dyDescent="0.25">
      <c r="C151" s="39" t="str">
        <f>+RESUMEN!C137</f>
        <v>04.04.04.06</v>
      </c>
      <c r="D151" s="31" t="str">
        <f>+RESUMEN!D137</f>
        <v xml:space="preserve">ACARREO INTERNO, MATERIAL PROCEDENTE DE EXCAVACIONES Dprom=30M     </v>
      </c>
      <c r="E151" s="68" t="str">
        <f>+RESUMEN!E137</f>
        <v>M3</v>
      </c>
      <c r="F151" s="62">
        <v>1</v>
      </c>
      <c r="G151" s="62"/>
      <c r="H151" s="62">
        <f>+H140</f>
        <v>15</v>
      </c>
      <c r="I151" s="62"/>
      <c r="J151" s="62"/>
      <c r="K151" s="62"/>
      <c r="L151" s="62">
        <f>+Q153</f>
        <v>1.5353526666548678</v>
      </c>
      <c r="M151" s="62"/>
      <c r="N151" s="70">
        <f>+L151</f>
        <v>1.5353526666548678</v>
      </c>
      <c r="P151" s="74" t="s">
        <v>146</v>
      </c>
      <c r="Q151" s="75">
        <f>+L142*J152</f>
        <v>11.25</v>
      </c>
    </row>
    <row r="152" spans="3:17" ht="15" customHeight="1" x14ac:dyDescent="0.25">
      <c r="C152" s="39"/>
      <c r="D152" s="31"/>
      <c r="E152" s="68"/>
      <c r="F152" s="62"/>
      <c r="G152" s="62"/>
      <c r="H152" s="116" t="s">
        <v>151</v>
      </c>
      <c r="I152" s="117"/>
      <c r="J152" s="70">
        <v>1.25</v>
      </c>
      <c r="K152" s="62"/>
      <c r="L152" s="62"/>
      <c r="M152" s="62"/>
      <c r="N152" s="62"/>
      <c r="P152" s="74" t="s">
        <v>147</v>
      </c>
      <c r="Q152" s="75">
        <f>+N148/0.85</f>
        <v>9.7146473333451322</v>
      </c>
    </row>
    <row r="153" spans="3:17" ht="15" customHeight="1" x14ac:dyDescent="0.25">
      <c r="C153" s="39"/>
      <c r="D153" s="31"/>
      <c r="E153" s="68"/>
      <c r="F153" s="62"/>
      <c r="G153" s="62"/>
      <c r="H153" s="62"/>
      <c r="I153" s="62"/>
      <c r="J153" s="70"/>
      <c r="K153" s="62"/>
      <c r="L153" s="62"/>
      <c r="M153" s="62"/>
      <c r="N153" s="62"/>
      <c r="P153" s="72" t="s">
        <v>148</v>
      </c>
      <c r="Q153" s="76">
        <f>+Q151-Q152</f>
        <v>1.5353526666548678</v>
      </c>
    </row>
    <row r="154" spans="3:17" ht="15" customHeight="1" x14ac:dyDescent="0.3">
      <c r="C154" s="39" t="str">
        <f>+RESUMEN!C138</f>
        <v>04.04.04.07</v>
      </c>
      <c r="D154" s="31" t="str">
        <f>+RESUMEN!D138</f>
        <v>ELIMINACION DE MATERIAL EXCEDENTE DE EXCAVACIONES (DESAGÜE)</v>
      </c>
      <c r="E154" s="68" t="str">
        <f>+RESUMEN!E138</f>
        <v>M3</v>
      </c>
      <c r="F154" s="62">
        <v>1</v>
      </c>
      <c r="G154" s="62"/>
      <c r="H154" s="62">
        <f>+H140</f>
        <v>15</v>
      </c>
      <c r="I154" s="62"/>
      <c r="J154" s="62"/>
      <c r="K154" s="62"/>
      <c r="L154" s="62">
        <f>+L151</f>
        <v>1.5353526666548678</v>
      </c>
      <c r="M154" s="62"/>
      <c r="N154" s="70">
        <f>+L154</f>
        <v>1.5353526666548678</v>
      </c>
    </row>
    <row r="155" spans="3:17" ht="15" customHeight="1" x14ac:dyDescent="0.3">
      <c r="C155" s="39"/>
      <c r="D155" s="31"/>
      <c r="E155" s="68"/>
      <c r="F155" s="62"/>
      <c r="G155" s="62"/>
      <c r="H155" s="62"/>
      <c r="I155" s="62"/>
      <c r="J155" s="62"/>
      <c r="K155" s="62"/>
      <c r="L155" s="62"/>
      <c r="M155" s="62"/>
      <c r="N155" s="62"/>
    </row>
    <row r="156" spans="3:17" ht="15" customHeight="1" x14ac:dyDescent="0.3">
      <c r="C156" s="37" t="str">
        <f>+RESUMEN!C139</f>
        <v>04.04.05</v>
      </c>
      <c r="D156" s="36" t="str">
        <f>+RESUMEN!D139</f>
        <v>ACCESORIOS DE REDES DE DERIVACIÓN Y COLECTORAS</v>
      </c>
      <c r="E156" s="67"/>
      <c r="F156" s="26"/>
      <c r="G156" s="62"/>
      <c r="H156" s="62"/>
      <c r="I156" s="62"/>
      <c r="J156" s="62"/>
      <c r="K156" s="62"/>
      <c r="L156" s="62"/>
      <c r="M156" s="62"/>
      <c r="N156" s="62"/>
    </row>
    <row r="157" spans="3:17" ht="15" customHeight="1" x14ac:dyDescent="0.3">
      <c r="C157" s="39" t="str">
        <f>+RESUMEN!C140</f>
        <v>04.04.05.01</v>
      </c>
      <c r="D157" s="31" t="str">
        <f>+RESUMEN!D140</f>
        <v>CODO PVC CP Ø2" x 90"</v>
      </c>
      <c r="E157" s="68" t="str">
        <f>+RESUMEN!E140</f>
        <v>UND</v>
      </c>
      <c r="F157" s="62"/>
      <c r="G157" s="62"/>
      <c r="H157" s="26"/>
      <c r="I157" s="62"/>
      <c r="J157" s="62"/>
      <c r="K157" s="62"/>
      <c r="L157" s="62"/>
      <c r="M157" s="70"/>
      <c r="N157" s="70">
        <f>+SUM(M158:M158)</f>
        <v>22</v>
      </c>
    </row>
    <row r="158" spans="3:17" s="4" customFormat="1" ht="15" customHeight="1" x14ac:dyDescent="0.3">
      <c r="C158" s="39"/>
      <c r="D158" s="64" t="s">
        <v>178</v>
      </c>
      <c r="E158" s="32" t="s">
        <v>57</v>
      </c>
      <c r="F158" s="62">
        <v>1</v>
      </c>
      <c r="G158" s="62">
        <f>2*G120</f>
        <v>22</v>
      </c>
      <c r="H158" s="62"/>
      <c r="I158" s="62"/>
      <c r="J158" s="62"/>
      <c r="K158" s="62"/>
      <c r="L158" s="62"/>
      <c r="M158" s="62">
        <f t="shared" ref="M158" si="34">+PRODUCT(F158:L158)</f>
        <v>22</v>
      </c>
      <c r="N158" s="62"/>
      <c r="P158" s="5"/>
      <c r="Q158" s="5"/>
    </row>
    <row r="159" spans="3:17" s="4" customFormat="1" ht="15" customHeight="1" x14ac:dyDescent="0.3">
      <c r="C159" s="39"/>
      <c r="D159" s="31"/>
      <c r="E159" s="68"/>
      <c r="F159" s="62"/>
      <c r="G159" s="62"/>
      <c r="H159" s="62"/>
      <c r="I159" s="62"/>
      <c r="J159" s="62"/>
      <c r="K159" s="62"/>
      <c r="L159" s="62"/>
      <c r="M159" s="62"/>
      <c r="N159" s="62"/>
      <c r="P159" s="5"/>
      <c r="Q159" s="5"/>
    </row>
    <row r="160" spans="3:17" s="4" customFormat="1" ht="15" customHeight="1" x14ac:dyDescent="0.3">
      <c r="C160" s="39" t="str">
        <f>+RESUMEN!C141</f>
        <v>04.04.05.02</v>
      </c>
      <c r="D160" s="31" t="str">
        <f>+RESUMEN!D141</f>
        <v>CODO DE VENTILACION PVC CP Ø4" x 90°</v>
      </c>
      <c r="E160" s="68" t="str">
        <f>+RESUMEN!E141</f>
        <v>UND</v>
      </c>
      <c r="F160" s="62"/>
      <c r="G160" s="62"/>
      <c r="H160" s="62"/>
      <c r="I160" s="62"/>
      <c r="J160" s="62"/>
      <c r="K160" s="62"/>
      <c r="L160" s="62"/>
      <c r="M160" s="70"/>
      <c r="N160" s="70">
        <f>+SUM(M161:M161)</f>
        <v>10</v>
      </c>
      <c r="P160" s="5"/>
      <c r="Q160" s="5"/>
    </row>
    <row r="161" spans="3:17" s="4" customFormat="1" ht="15" customHeight="1" x14ac:dyDescent="0.3">
      <c r="C161" s="39"/>
      <c r="D161" s="64" t="s">
        <v>178</v>
      </c>
      <c r="E161" s="32" t="s">
        <v>57</v>
      </c>
      <c r="F161" s="62">
        <v>1</v>
      </c>
      <c r="G161" s="62">
        <f>2*G123</f>
        <v>10</v>
      </c>
      <c r="H161" s="62"/>
      <c r="I161" s="62"/>
      <c r="J161" s="62"/>
      <c r="K161" s="62"/>
      <c r="L161" s="62"/>
      <c r="M161" s="62">
        <f t="shared" ref="M161" si="35">+PRODUCT(F161:L161)</f>
        <v>10</v>
      </c>
      <c r="N161" s="62"/>
      <c r="P161" s="5"/>
      <c r="Q161" s="5"/>
    </row>
    <row r="162" spans="3:17" s="4" customFormat="1" ht="15" customHeight="1" x14ac:dyDescent="0.3">
      <c r="C162" s="39"/>
      <c r="D162" s="31"/>
      <c r="E162" s="68"/>
      <c r="F162" s="62"/>
      <c r="G162" s="62"/>
      <c r="H162" s="62"/>
      <c r="I162" s="62"/>
      <c r="J162" s="62"/>
      <c r="K162" s="62"/>
      <c r="L162" s="62"/>
      <c r="M162" s="62"/>
      <c r="N162" s="62"/>
      <c r="P162" s="5"/>
      <c r="Q162" s="5"/>
    </row>
    <row r="163" spans="3:17" s="4" customFormat="1" ht="15" customHeight="1" x14ac:dyDescent="0.3">
      <c r="C163" s="39" t="str">
        <f>+RESUMEN!C142</f>
        <v>04.04.05.03</v>
      </c>
      <c r="D163" s="31" t="str">
        <f>+RESUMEN!D142</f>
        <v>CODO PVC CP Ø2" x 45°</v>
      </c>
      <c r="E163" s="68" t="str">
        <f>+RESUMEN!E142</f>
        <v>UND</v>
      </c>
      <c r="F163" s="62"/>
      <c r="G163" s="62"/>
      <c r="H163" s="62"/>
      <c r="I163" s="62"/>
      <c r="J163" s="62"/>
      <c r="K163" s="62"/>
      <c r="L163" s="62"/>
      <c r="M163" s="70"/>
      <c r="N163" s="70">
        <f>+SUM(M164:M164)</f>
        <v>5</v>
      </c>
      <c r="P163" s="5"/>
      <c r="Q163" s="5"/>
    </row>
    <row r="164" spans="3:17" s="4" customFormat="1" ht="15" customHeight="1" x14ac:dyDescent="0.3">
      <c r="C164" s="39"/>
      <c r="D164" s="64" t="s">
        <v>178</v>
      </c>
      <c r="E164" s="32" t="s">
        <v>57</v>
      </c>
      <c r="F164" s="62">
        <v>1</v>
      </c>
      <c r="G164" s="62">
        <v>5</v>
      </c>
      <c r="H164" s="62"/>
      <c r="I164" s="62"/>
      <c r="J164" s="62"/>
      <c r="K164" s="62"/>
      <c r="L164" s="62"/>
      <c r="M164" s="62">
        <f t="shared" ref="M164" si="36">+PRODUCT(F164:L164)</f>
        <v>5</v>
      </c>
      <c r="N164" s="62"/>
      <c r="P164" s="5"/>
      <c r="Q164" s="5"/>
    </row>
    <row r="165" spans="3:17" s="4" customFormat="1" ht="15" customHeight="1" x14ac:dyDescent="0.3">
      <c r="C165" s="39"/>
      <c r="D165" s="64"/>
      <c r="E165" s="32"/>
      <c r="F165" s="62"/>
      <c r="G165" s="62"/>
      <c r="H165" s="62"/>
      <c r="I165" s="62"/>
      <c r="J165" s="62"/>
      <c r="K165" s="62"/>
      <c r="L165" s="62"/>
      <c r="M165" s="62"/>
      <c r="N165" s="62"/>
      <c r="P165" s="5"/>
      <c r="Q165" s="5"/>
    </row>
    <row r="166" spans="3:17" s="4" customFormat="1" ht="15" customHeight="1" x14ac:dyDescent="0.3">
      <c r="C166" s="39" t="str">
        <f>+RESUMEN!C143</f>
        <v>04.04.05.04</v>
      </c>
      <c r="D166" s="31" t="str">
        <f>+RESUMEN!D143</f>
        <v>CODO PVC CP Ø4" x 45°</v>
      </c>
      <c r="E166" s="68" t="str">
        <f>+RESUMEN!E143</f>
        <v>UND</v>
      </c>
      <c r="F166" s="62"/>
      <c r="G166" s="62"/>
      <c r="H166" s="62"/>
      <c r="I166" s="62"/>
      <c r="J166" s="62"/>
      <c r="K166" s="62"/>
      <c r="L166" s="62"/>
      <c r="M166" s="70"/>
      <c r="N166" s="70">
        <f>+SUM(M167:M167)</f>
        <v>9</v>
      </c>
      <c r="P166" s="5"/>
      <c r="Q166" s="5"/>
    </row>
    <row r="167" spans="3:17" s="4" customFormat="1" ht="15" customHeight="1" x14ac:dyDescent="0.3">
      <c r="C167" s="39"/>
      <c r="D167" s="64" t="s">
        <v>178</v>
      </c>
      <c r="E167" s="32" t="s">
        <v>57</v>
      </c>
      <c r="F167" s="62">
        <v>1</v>
      </c>
      <c r="G167" s="62">
        <v>9</v>
      </c>
      <c r="H167" s="62"/>
      <c r="I167" s="62"/>
      <c r="J167" s="62"/>
      <c r="K167" s="62"/>
      <c r="L167" s="62"/>
      <c r="M167" s="62">
        <f t="shared" ref="M167" si="37">+PRODUCT(F167:L167)</f>
        <v>9</v>
      </c>
      <c r="N167" s="62"/>
      <c r="P167" s="5"/>
      <c r="Q167" s="5"/>
    </row>
    <row r="168" spans="3:17" s="4" customFormat="1" ht="15" customHeight="1" x14ac:dyDescent="0.3">
      <c r="C168" s="39"/>
      <c r="D168" s="31"/>
      <c r="E168" s="68"/>
      <c r="F168" s="62"/>
      <c r="G168" s="62"/>
      <c r="H168" s="62"/>
      <c r="I168" s="62"/>
      <c r="J168" s="62"/>
      <c r="K168" s="62"/>
      <c r="L168" s="62"/>
      <c r="M168" s="62"/>
      <c r="N168" s="62"/>
      <c r="P168" s="5"/>
      <c r="Q168" s="5"/>
    </row>
    <row r="169" spans="3:17" s="4" customFormat="1" ht="15" customHeight="1" x14ac:dyDescent="0.3">
      <c r="C169" s="39" t="str">
        <f>+RESUMEN!C144</f>
        <v>04.04.05.05</v>
      </c>
      <c r="D169" s="31" t="str">
        <f>+RESUMEN!D144</f>
        <v>TEE PVC DESAGUE CP Ø2"</v>
      </c>
      <c r="E169" s="68" t="str">
        <f>+RESUMEN!E144</f>
        <v>UND</v>
      </c>
      <c r="F169" s="62"/>
      <c r="G169" s="62"/>
      <c r="H169" s="62"/>
      <c r="I169" s="62"/>
      <c r="J169" s="62"/>
      <c r="K169" s="62"/>
      <c r="L169" s="62"/>
      <c r="M169" s="70"/>
      <c r="N169" s="70">
        <f>+SUM(M170:M170)</f>
        <v>32</v>
      </c>
      <c r="P169" s="5"/>
      <c r="Q169" s="5"/>
    </row>
    <row r="170" spans="3:17" s="4" customFormat="1" ht="15" customHeight="1" x14ac:dyDescent="0.3">
      <c r="C170" s="39"/>
      <c r="D170" s="64" t="s">
        <v>178</v>
      </c>
      <c r="E170" s="32" t="s">
        <v>57</v>
      </c>
      <c r="F170" s="62">
        <v>1</v>
      </c>
      <c r="G170" s="62">
        <f>2*(G120+G123)</f>
        <v>32</v>
      </c>
      <c r="H170" s="62"/>
      <c r="I170" s="62"/>
      <c r="J170" s="62"/>
      <c r="K170" s="62"/>
      <c r="L170" s="62"/>
      <c r="M170" s="62">
        <f t="shared" ref="M170" si="38">+PRODUCT(F170:L170)</f>
        <v>32</v>
      </c>
      <c r="N170" s="62"/>
      <c r="P170" s="5"/>
      <c r="Q170" s="5"/>
    </row>
    <row r="171" spans="3:17" s="4" customFormat="1" ht="15" customHeight="1" x14ac:dyDescent="0.3">
      <c r="C171" s="39"/>
      <c r="D171" s="31"/>
      <c r="E171" s="68"/>
      <c r="F171" s="62"/>
      <c r="G171" s="62"/>
      <c r="H171" s="62"/>
      <c r="I171" s="62"/>
      <c r="J171" s="62"/>
      <c r="K171" s="62"/>
      <c r="L171" s="62"/>
      <c r="M171" s="62"/>
      <c r="N171" s="62"/>
      <c r="P171" s="5"/>
      <c r="Q171" s="5"/>
    </row>
    <row r="172" spans="3:17" s="4" customFormat="1" ht="15" customHeight="1" x14ac:dyDescent="0.3">
      <c r="C172" s="39" t="str">
        <f>+RESUMEN!C145</f>
        <v>04.04.05.06</v>
      </c>
      <c r="D172" s="31" t="str">
        <f>+RESUMEN!D145</f>
        <v>YEE PVC CP Ø2"</v>
      </c>
      <c r="E172" s="68" t="str">
        <f>+RESUMEN!E145</f>
        <v>UND</v>
      </c>
      <c r="F172" s="62"/>
      <c r="G172" s="62"/>
      <c r="H172" s="62"/>
      <c r="I172" s="62"/>
      <c r="J172" s="62"/>
      <c r="K172" s="62"/>
      <c r="L172" s="62"/>
      <c r="M172" s="70"/>
      <c r="N172" s="70">
        <f>+SUM(M173:M173)</f>
        <v>3</v>
      </c>
      <c r="P172" s="5"/>
      <c r="Q172" s="5"/>
    </row>
    <row r="173" spans="3:17" s="4" customFormat="1" ht="15" customHeight="1" x14ac:dyDescent="0.3">
      <c r="C173" s="39"/>
      <c r="D173" s="64" t="s">
        <v>178</v>
      </c>
      <c r="E173" s="32" t="s">
        <v>57</v>
      </c>
      <c r="F173" s="62">
        <v>1</v>
      </c>
      <c r="G173" s="62">
        <v>3</v>
      </c>
      <c r="H173" s="62"/>
      <c r="I173" s="62"/>
      <c r="J173" s="62"/>
      <c r="K173" s="62"/>
      <c r="L173" s="62"/>
      <c r="M173" s="62">
        <f>+PRODUCT(F173:L173)</f>
        <v>3</v>
      </c>
      <c r="N173" s="62"/>
      <c r="P173" s="5"/>
      <c r="Q173" s="5"/>
    </row>
    <row r="174" spans="3:17" s="4" customFormat="1" ht="15" customHeight="1" x14ac:dyDescent="0.3">
      <c r="C174" s="39"/>
      <c r="D174" s="31"/>
      <c r="E174" s="68"/>
      <c r="F174" s="62"/>
      <c r="G174" s="62"/>
      <c r="H174" s="62"/>
      <c r="I174" s="62"/>
      <c r="J174" s="62"/>
      <c r="K174" s="62"/>
      <c r="L174" s="62"/>
      <c r="M174" s="62"/>
      <c r="N174" s="62"/>
      <c r="P174" s="5"/>
      <c r="Q174" s="5"/>
    </row>
    <row r="175" spans="3:17" s="4" customFormat="1" ht="15" customHeight="1" x14ac:dyDescent="0.3">
      <c r="C175" s="39" t="str">
        <f>+RESUMEN!C146</f>
        <v>04.04.05.07</v>
      </c>
      <c r="D175" s="31" t="str">
        <f>+RESUMEN!D146</f>
        <v>YEE PVC CP Ø4"</v>
      </c>
      <c r="E175" s="68" t="str">
        <f>+RESUMEN!E146</f>
        <v>UND</v>
      </c>
      <c r="F175" s="62"/>
      <c r="G175" s="62"/>
      <c r="H175" s="62"/>
      <c r="I175" s="62"/>
      <c r="J175" s="62"/>
      <c r="K175" s="62"/>
      <c r="L175" s="62"/>
      <c r="M175" s="70"/>
      <c r="N175" s="70">
        <f>+SUM(M176:M176)</f>
        <v>10</v>
      </c>
      <c r="P175" s="5"/>
      <c r="Q175" s="5"/>
    </row>
    <row r="176" spans="3:17" s="4" customFormat="1" ht="15" customHeight="1" x14ac:dyDescent="0.3">
      <c r="C176" s="39"/>
      <c r="D176" s="64" t="s">
        <v>178</v>
      </c>
      <c r="E176" s="32" t="s">
        <v>57</v>
      </c>
      <c r="F176" s="62">
        <v>1</v>
      </c>
      <c r="G176" s="62">
        <v>10</v>
      </c>
      <c r="H176" s="62"/>
      <c r="I176" s="62"/>
      <c r="J176" s="62"/>
      <c r="K176" s="62"/>
      <c r="L176" s="62"/>
      <c r="M176" s="62">
        <f t="shared" ref="M176" si="39">+PRODUCT(F176:L176)</f>
        <v>10</v>
      </c>
      <c r="N176" s="62"/>
      <c r="P176" s="5"/>
      <c r="Q176" s="5"/>
    </row>
    <row r="177" spans="3:17" s="4" customFormat="1" ht="15" customHeight="1" x14ac:dyDescent="0.3">
      <c r="C177" s="39"/>
      <c r="D177" s="31"/>
      <c r="E177" s="68"/>
      <c r="F177" s="62"/>
      <c r="G177" s="62"/>
      <c r="H177" s="62"/>
      <c r="I177" s="62"/>
      <c r="J177" s="62"/>
      <c r="K177" s="62"/>
      <c r="L177" s="62"/>
      <c r="M177" s="62"/>
      <c r="N177" s="62"/>
      <c r="P177" s="5"/>
      <c r="Q177" s="5"/>
    </row>
    <row r="178" spans="3:17" s="4" customFormat="1" ht="15" customHeight="1" x14ac:dyDescent="0.3">
      <c r="C178" s="39" t="str">
        <f>+RESUMEN!C147</f>
        <v>04.04.05.08</v>
      </c>
      <c r="D178" s="31" t="str">
        <f>+RESUMEN!D147</f>
        <v>YEE C/ REDUCCION PVC CP Ø4" - Ø2"</v>
      </c>
      <c r="E178" s="68" t="str">
        <f>+RESUMEN!E147</f>
        <v>UND</v>
      </c>
      <c r="F178" s="62"/>
      <c r="G178" s="62"/>
      <c r="H178" s="62"/>
      <c r="I178" s="62"/>
      <c r="J178" s="62"/>
      <c r="K178" s="62"/>
      <c r="L178" s="62"/>
      <c r="M178" s="70"/>
      <c r="N178" s="70">
        <f>+SUM(M179:M179)</f>
        <v>7</v>
      </c>
      <c r="P178" s="5"/>
      <c r="Q178" s="5"/>
    </row>
    <row r="179" spans="3:17" s="4" customFormat="1" ht="15" customHeight="1" x14ac:dyDescent="0.3">
      <c r="C179" s="39"/>
      <c r="D179" s="64" t="s">
        <v>178</v>
      </c>
      <c r="E179" s="32" t="s">
        <v>57</v>
      </c>
      <c r="F179" s="62">
        <v>1</v>
      </c>
      <c r="G179" s="62">
        <v>7</v>
      </c>
      <c r="H179" s="62"/>
      <c r="I179" s="62"/>
      <c r="J179" s="62"/>
      <c r="K179" s="62"/>
      <c r="L179" s="62"/>
      <c r="M179" s="62">
        <f t="shared" ref="M179" si="40">+PRODUCT(F179:L179)</f>
        <v>7</v>
      </c>
      <c r="N179" s="62"/>
      <c r="P179" s="5"/>
      <c r="Q179" s="5"/>
    </row>
    <row r="180" spans="3:17" s="4" customFormat="1" ht="15" customHeight="1" x14ac:dyDescent="0.3">
      <c r="C180" s="39"/>
      <c r="D180" s="64"/>
      <c r="E180" s="32"/>
      <c r="F180" s="62"/>
      <c r="G180" s="62"/>
      <c r="H180" s="62"/>
      <c r="I180" s="62"/>
      <c r="J180" s="62"/>
      <c r="K180" s="62"/>
      <c r="L180" s="62"/>
      <c r="M180" s="62"/>
      <c r="N180" s="62"/>
      <c r="P180" s="5"/>
      <c r="Q180" s="5"/>
    </row>
    <row r="181" spans="3:17" s="4" customFormat="1" ht="15" customHeight="1" x14ac:dyDescent="0.3">
      <c r="C181" s="39" t="str">
        <f>+RESUMEN!C148</f>
        <v>04.04.05.09</v>
      </c>
      <c r="D181" s="31" t="str">
        <f>+RESUMEN!D148</f>
        <v>REDUCCION PVC DESAGUE CP Ø4" x Ø2"</v>
      </c>
      <c r="E181" s="68" t="str">
        <f>+RESUMEN!E148</f>
        <v>UND</v>
      </c>
      <c r="F181" s="62"/>
      <c r="G181" s="62"/>
      <c r="H181" s="62"/>
      <c r="I181" s="62"/>
      <c r="J181" s="62"/>
      <c r="K181" s="62"/>
      <c r="L181" s="62"/>
      <c r="M181" s="70"/>
      <c r="N181" s="70">
        <f>+SUM(M182:M182)</f>
        <v>4</v>
      </c>
      <c r="P181" s="5"/>
      <c r="Q181" s="5"/>
    </row>
    <row r="182" spans="3:17" s="4" customFormat="1" ht="15" customHeight="1" x14ac:dyDescent="0.3">
      <c r="C182" s="39"/>
      <c r="D182" s="64" t="s">
        <v>178</v>
      </c>
      <c r="E182" s="32" t="s">
        <v>57</v>
      </c>
      <c r="F182" s="62">
        <v>1</v>
      </c>
      <c r="G182" s="62">
        <v>4</v>
      </c>
      <c r="H182" s="62"/>
      <c r="I182" s="62"/>
      <c r="J182" s="62"/>
      <c r="K182" s="62"/>
      <c r="L182" s="62"/>
      <c r="M182" s="62">
        <f t="shared" ref="M182" si="41">+PRODUCT(F182:L182)</f>
        <v>4</v>
      </c>
      <c r="N182" s="62"/>
      <c r="P182" s="5"/>
      <c r="Q182" s="5"/>
    </row>
    <row r="183" spans="3:17" s="4" customFormat="1" ht="15" customHeight="1" x14ac:dyDescent="0.3">
      <c r="C183" s="39"/>
      <c r="D183" s="64"/>
      <c r="E183" s="32"/>
      <c r="F183" s="62"/>
      <c r="G183" s="62"/>
      <c r="H183" s="62"/>
      <c r="I183" s="62"/>
      <c r="J183" s="62"/>
      <c r="K183" s="62"/>
      <c r="L183" s="62"/>
      <c r="M183" s="62"/>
      <c r="N183" s="62"/>
      <c r="P183" s="5"/>
      <c r="Q183" s="5"/>
    </row>
    <row r="184" spans="3:17" s="4" customFormat="1" ht="15" customHeight="1" x14ac:dyDescent="0.3">
      <c r="C184" s="39" t="str">
        <f>+RESUMEN!C149</f>
        <v>04.04.05.10</v>
      </c>
      <c r="D184" s="31" t="str">
        <f>+RESUMEN!D149</f>
        <v>ABRAZADERA DE FIJACIÓN  DE 2"</v>
      </c>
      <c r="E184" s="68" t="str">
        <f>+RESUMEN!E149</f>
        <v>UND</v>
      </c>
      <c r="F184" s="62"/>
      <c r="G184" s="62"/>
      <c r="H184" s="62"/>
      <c r="I184" s="62"/>
      <c r="J184" s="62"/>
      <c r="K184" s="62"/>
      <c r="L184" s="62"/>
      <c r="M184" s="70"/>
      <c r="N184" s="70">
        <f>+SUM(M185:M185)</f>
        <v>18</v>
      </c>
      <c r="P184" s="5"/>
      <c r="Q184" s="5"/>
    </row>
    <row r="185" spans="3:17" s="4" customFormat="1" ht="15" customHeight="1" x14ac:dyDescent="0.3">
      <c r="C185" s="39"/>
      <c r="D185" s="64" t="s">
        <v>178</v>
      </c>
      <c r="E185" s="32" t="s">
        <v>57</v>
      </c>
      <c r="F185" s="62">
        <v>1</v>
      </c>
      <c r="G185" s="62">
        <f>+ROUND(6.5*7/2.5,0)</f>
        <v>18</v>
      </c>
      <c r="H185" s="62"/>
      <c r="I185" s="62"/>
      <c r="J185" s="62"/>
      <c r="K185" s="62"/>
      <c r="L185" s="62"/>
      <c r="M185" s="62">
        <f t="shared" ref="M185" si="42">+PRODUCT(F185:L185)</f>
        <v>18</v>
      </c>
      <c r="N185" s="62"/>
      <c r="P185" s="5"/>
      <c r="Q185" s="5"/>
    </row>
    <row r="186" spans="3:17" s="4" customFormat="1" ht="15" customHeight="1" x14ac:dyDescent="0.3">
      <c r="C186" s="39"/>
      <c r="D186" s="31"/>
      <c r="E186" s="68"/>
      <c r="F186" s="62"/>
      <c r="G186" s="62"/>
      <c r="H186" s="62"/>
      <c r="I186" s="62"/>
      <c r="J186" s="62"/>
      <c r="K186" s="62"/>
      <c r="L186" s="62"/>
      <c r="M186" s="62"/>
      <c r="N186" s="62"/>
      <c r="P186" s="5"/>
      <c r="Q186" s="5"/>
    </row>
    <row r="187" spans="3:17" s="4" customFormat="1" ht="15" customHeight="1" x14ac:dyDescent="0.3">
      <c r="C187" s="37" t="str">
        <f>+RESUMEN!C151</f>
        <v>04.04.06</v>
      </c>
      <c r="D187" s="36" t="str">
        <f>+RESUMEN!D151</f>
        <v>ADITAMENTO VARIOS</v>
      </c>
      <c r="E187" s="68"/>
      <c r="F187" s="26"/>
      <c r="G187" s="62"/>
      <c r="H187" s="62"/>
      <c r="I187" s="62"/>
      <c r="J187" s="62"/>
      <c r="K187" s="62"/>
      <c r="L187" s="62"/>
      <c r="M187" s="62"/>
      <c r="N187" s="62"/>
      <c r="P187" s="5"/>
      <c r="Q187" s="5"/>
    </row>
    <row r="188" spans="3:17" s="4" customFormat="1" ht="15" customHeight="1" x14ac:dyDescent="0.3">
      <c r="C188" s="39" t="str">
        <f>+RESUMEN!C152</f>
        <v>04.04.06.01</v>
      </c>
      <c r="D188" s="31" t="str">
        <f>+RESUMEN!D152</f>
        <v>SUMIDERO DE BRONCE Ø 2"</v>
      </c>
      <c r="E188" s="68" t="str">
        <f>+RESUMEN!E152</f>
        <v>UND</v>
      </c>
      <c r="F188" s="26"/>
      <c r="G188" s="62"/>
      <c r="H188" s="62"/>
      <c r="I188" s="62"/>
      <c r="J188" s="62"/>
      <c r="K188" s="62"/>
      <c r="L188" s="62"/>
      <c r="M188" s="70"/>
      <c r="N188" s="70">
        <f>+SUM(M189:M189)</f>
        <v>2</v>
      </c>
      <c r="P188" s="5"/>
      <c r="Q188" s="5"/>
    </row>
    <row r="189" spans="3:17" s="4" customFormat="1" ht="15" customHeight="1" x14ac:dyDescent="0.3">
      <c r="C189" s="37"/>
      <c r="D189" s="64" t="s">
        <v>178</v>
      </c>
      <c r="E189" s="32" t="s">
        <v>57</v>
      </c>
      <c r="F189" s="62">
        <v>1</v>
      </c>
      <c r="G189" s="62">
        <v>2</v>
      </c>
      <c r="H189" s="62"/>
      <c r="I189" s="62"/>
      <c r="J189" s="62"/>
      <c r="K189" s="62"/>
      <c r="L189" s="62"/>
      <c r="M189" s="62">
        <f>+PRODUCT(F189:L189)</f>
        <v>2</v>
      </c>
      <c r="N189" s="62"/>
      <c r="P189" s="5"/>
      <c r="Q189" s="5"/>
    </row>
    <row r="190" spans="3:17" s="4" customFormat="1" ht="15" customHeight="1" x14ac:dyDescent="0.3">
      <c r="C190" s="37"/>
      <c r="D190" s="36"/>
      <c r="E190" s="68"/>
      <c r="F190" s="26"/>
      <c r="G190" s="62"/>
      <c r="H190" s="62"/>
      <c r="I190" s="62"/>
      <c r="J190" s="62"/>
      <c r="K190" s="62"/>
      <c r="L190" s="62"/>
      <c r="M190" s="62"/>
      <c r="N190" s="62"/>
      <c r="P190" s="5"/>
      <c r="Q190" s="5"/>
    </row>
    <row r="191" spans="3:17" s="4" customFormat="1" ht="15" customHeight="1" x14ac:dyDescent="0.3">
      <c r="C191" s="39" t="str">
        <f>+RESUMEN!C153</f>
        <v>04.04.06.02</v>
      </c>
      <c r="D191" s="31" t="str">
        <f>+RESUMEN!D153</f>
        <v>REGISTRO DE BRONCE Ø 2"</v>
      </c>
      <c r="E191" s="68" t="str">
        <f>+RESUMEN!E153</f>
        <v>UND</v>
      </c>
      <c r="F191" s="26"/>
      <c r="G191" s="62"/>
      <c r="H191" s="62"/>
      <c r="I191" s="62"/>
      <c r="J191" s="62"/>
      <c r="K191" s="62"/>
      <c r="L191" s="62"/>
      <c r="M191" s="70"/>
      <c r="N191" s="70">
        <f>+SUM(M192:M192)</f>
        <v>2</v>
      </c>
      <c r="P191" s="5"/>
      <c r="Q191" s="5"/>
    </row>
    <row r="192" spans="3:17" s="4" customFormat="1" ht="15" customHeight="1" x14ac:dyDescent="0.3">
      <c r="C192" s="37"/>
      <c r="D192" s="64" t="s">
        <v>178</v>
      </c>
      <c r="E192" s="32" t="s">
        <v>57</v>
      </c>
      <c r="F192" s="62">
        <v>1</v>
      </c>
      <c r="G192" s="62">
        <v>2</v>
      </c>
      <c r="H192" s="62"/>
      <c r="I192" s="62"/>
      <c r="J192" s="62"/>
      <c r="K192" s="62"/>
      <c r="L192" s="62"/>
      <c r="M192" s="62">
        <f>+PRODUCT(F192:L192)</f>
        <v>2</v>
      </c>
      <c r="N192" s="62"/>
      <c r="P192" s="5"/>
      <c r="Q192" s="5"/>
    </row>
    <row r="193" spans="3:17" s="4" customFormat="1" ht="15" customHeight="1" x14ac:dyDescent="0.3">
      <c r="C193" s="37"/>
      <c r="D193" s="36"/>
      <c r="E193" s="68"/>
      <c r="F193" s="26"/>
      <c r="G193" s="62"/>
      <c r="H193" s="62"/>
      <c r="I193" s="62"/>
      <c r="J193" s="62"/>
      <c r="K193" s="62"/>
      <c r="L193" s="62"/>
      <c r="M193" s="62"/>
      <c r="N193" s="62"/>
      <c r="P193" s="5"/>
      <c r="Q193" s="5"/>
    </row>
    <row r="194" spans="3:17" s="4" customFormat="1" ht="15" customHeight="1" x14ac:dyDescent="0.3">
      <c r="C194" s="39" t="str">
        <f>+RESUMEN!C154</f>
        <v>04.04.06.03</v>
      </c>
      <c r="D194" s="31" t="str">
        <f>+RESUMEN!D154</f>
        <v>REGISTRO DE BRONCE Ø 4"</v>
      </c>
      <c r="E194" s="68" t="str">
        <f>+RESUMEN!E154</f>
        <v>UND</v>
      </c>
      <c r="F194" s="62"/>
      <c r="G194" s="62"/>
      <c r="H194" s="62"/>
      <c r="I194" s="62"/>
      <c r="J194" s="62"/>
      <c r="K194" s="62"/>
      <c r="L194" s="62"/>
      <c r="M194" s="70"/>
      <c r="N194" s="70">
        <f>+SUM(M195:M195)</f>
        <v>3</v>
      </c>
      <c r="P194" s="5"/>
      <c r="Q194" s="5"/>
    </row>
    <row r="195" spans="3:17" s="4" customFormat="1" ht="15" customHeight="1" x14ac:dyDescent="0.3">
      <c r="C195" s="39"/>
      <c r="D195" s="64" t="s">
        <v>178</v>
      </c>
      <c r="E195" s="32" t="s">
        <v>57</v>
      </c>
      <c r="F195" s="62">
        <v>1</v>
      </c>
      <c r="G195" s="62">
        <v>3</v>
      </c>
      <c r="H195" s="62"/>
      <c r="I195" s="62"/>
      <c r="J195" s="62"/>
      <c r="K195" s="62"/>
      <c r="L195" s="62"/>
      <c r="M195" s="62">
        <f t="shared" ref="M195" si="43">+PRODUCT(F195:L195)</f>
        <v>3</v>
      </c>
      <c r="N195" s="62"/>
      <c r="P195" s="5"/>
      <c r="Q195" s="5"/>
    </row>
    <row r="196" spans="3:17" s="4" customFormat="1" ht="15" customHeight="1" x14ac:dyDescent="0.3">
      <c r="C196" s="39"/>
      <c r="D196" s="31"/>
      <c r="E196" s="68"/>
      <c r="F196" s="62"/>
      <c r="G196" s="62"/>
      <c r="H196" s="62"/>
      <c r="I196" s="62"/>
      <c r="J196" s="62"/>
      <c r="K196" s="62"/>
      <c r="L196" s="62"/>
      <c r="M196" s="62"/>
      <c r="N196" s="62"/>
      <c r="P196" s="5"/>
      <c r="Q196" s="5"/>
    </row>
    <row r="197" spans="3:17" s="4" customFormat="1" ht="15" customHeight="1" x14ac:dyDescent="0.3">
      <c r="C197" s="39" t="str">
        <f>+RESUMEN!C155</f>
        <v>04.04.06.04</v>
      </c>
      <c r="D197" s="31" t="str">
        <f>+RESUMEN!D155</f>
        <v>SOMBRERO DE VENTILACION PVC CP Ø 2"</v>
      </c>
      <c r="E197" s="68" t="str">
        <f>+RESUMEN!E155</f>
        <v>UND</v>
      </c>
      <c r="F197" s="62">
        <v>1</v>
      </c>
      <c r="G197" s="62">
        <v>7</v>
      </c>
      <c r="H197" s="62"/>
      <c r="I197" s="62"/>
      <c r="J197" s="62"/>
      <c r="K197" s="62"/>
      <c r="L197" s="62"/>
      <c r="M197" s="62">
        <f>+PRODUCT(F197:L197)</f>
        <v>7</v>
      </c>
      <c r="N197" s="70">
        <f>+M197</f>
        <v>7</v>
      </c>
      <c r="P197" s="5"/>
      <c r="Q197" s="5"/>
    </row>
    <row r="198" spans="3:17" s="4" customFormat="1" ht="15" customHeight="1" x14ac:dyDescent="0.3">
      <c r="C198" s="39"/>
      <c r="D198" s="31"/>
      <c r="E198" s="68"/>
      <c r="F198" s="62"/>
      <c r="G198" s="62"/>
      <c r="H198" s="62"/>
      <c r="I198" s="62"/>
      <c r="J198" s="62"/>
      <c r="K198" s="62"/>
      <c r="L198" s="62"/>
      <c r="M198" s="62"/>
      <c r="N198" s="62"/>
      <c r="P198" s="5"/>
      <c r="Q198" s="5"/>
    </row>
    <row r="199" spans="3:17" s="4" customFormat="1" ht="15" customHeight="1" x14ac:dyDescent="0.3">
      <c r="C199" s="37" t="str">
        <f>+RESUMEN!C156</f>
        <v>04.04.07</v>
      </c>
      <c r="D199" s="36" t="str">
        <f>+RESUMEN!D156</f>
        <v>CÁMARAS DE INSPECCIÓN</v>
      </c>
      <c r="E199" s="67"/>
      <c r="F199" s="26"/>
      <c r="G199" s="62"/>
      <c r="H199" s="62"/>
      <c r="I199" s="62"/>
      <c r="J199" s="62"/>
      <c r="K199" s="62"/>
      <c r="L199" s="62"/>
      <c r="M199" s="62"/>
      <c r="N199" s="62"/>
      <c r="P199" s="5"/>
      <c r="Q199" s="5"/>
    </row>
    <row r="200" spans="3:17" s="4" customFormat="1" ht="15" customHeight="1" x14ac:dyDescent="0.3">
      <c r="C200" s="38" t="str">
        <f>+RESUMEN!C157</f>
        <v>04.04.07.01</v>
      </c>
      <c r="D200" s="33" t="str">
        <f>+RESUMEN!D157</f>
        <v>CAJAS DE REGISTRO</v>
      </c>
      <c r="E200" s="68"/>
      <c r="F200" s="26"/>
      <c r="G200" s="62"/>
      <c r="H200" s="62"/>
      <c r="I200" s="62"/>
      <c r="J200" s="62"/>
      <c r="K200" s="62"/>
      <c r="L200" s="62"/>
      <c r="M200" s="62"/>
      <c r="N200" s="62"/>
      <c r="P200" s="5"/>
      <c r="Q200" s="5"/>
    </row>
    <row r="201" spans="3:17" s="4" customFormat="1" ht="15" customHeight="1" x14ac:dyDescent="0.3">
      <c r="C201" s="39" t="str">
        <f>+RESUMEN!C158</f>
        <v>04.04.07.01.01</v>
      </c>
      <c r="D201" s="31" t="str">
        <f>+RESUMEN!D158</f>
        <v>CAJA DE REG. CONCR. - 10" x 20" INCL. TAPA CONCRETO</v>
      </c>
      <c r="E201" s="68" t="str">
        <f>+RESUMEN!E158</f>
        <v>UND</v>
      </c>
      <c r="F201" s="62">
        <v>1</v>
      </c>
      <c r="G201" s="62">
        <v>4</v>
      </c>
      <c r="H201" s="62"/>
      <c r="I201" s="62"/>
      <c r="J201" s="62"/>
      <c r="K201" s="62"/>
      <c r="L201" s="62"/>
      <c r="M201" s="62">
        <f>+PRODUCT(F201:L201)</f>
        <v>4</v>
      </c>
      <c r="N201" s="70">
        <f>+M201</f>
        <v>4</v>
      </c>
      <c r="P201" s="5"/>
      <c r="Q201" s="5"/>
    </row>
    <row r="202" spans="3:17" s="4" customFormat="1" ht="15" customHeight="1" x14ac:dyDescent="0.3">
      <c r="C202" s="39"/>
      <c r="D202" s="31"/>
      <c r="E202" s="68"/>
      <c r="F202" s="62"/>
      <c r="G202" s="62"/>
      <c r="H202" s="62"/>
      <c r="I202" s="62"/>
      <c r="J202" s="62"/>
      <c r="K202" s="62"/>
      <c r="L202" s="62"/>
      <c r="M202" s="62"/>
      <c r="N202" s="62"/>
      <c r="P202" s="5"/>
      <c r="Q202" s="5"/>
    </row>
    <row r="203" spans="3:17" s="4" customFormat="1" ht="15" customHeight="1" x14ac:dyDescent="0.3">
      <c r="C203" s="35" t="str">
        <f>+RESUMEN!C165</f>
        <v>04.05</v>
      </c>
      <c r="D203" s="25" t="str">
        <f>+RESUMEN!D165</f>
        <v>SISTEMA DE DRENAJE PLUVIAL</v>
      </c>
      <c r="E203" s="67"/>
      <c r="F203" s="26"/>
      <c r="G203" s="62"/>
      <c r="H203" s="62"/>
      <c r="I203" s="62"/>
      <c r="J203" s="62"/>
      <c r="K203" s="62"/>
      <c r="L203" s="62"/>
      <c r="M203" s="62"/>
      <c r="N203" s="62"/>
      <c r="P203" s="5"/>
      <c r="Q203" s="5"/>
    </row>
    <row r="204" spans="3:17" s="4" customFormat="1" ht="15" customHeight="1" x14ac:dyDescent="0.3">
      <c r="C204" s="37" t="str">
        <f>+RESUMEN!C166</f>
        <v>04.05.01</v>
      </c>
      <c r="D204" s="36" t="str">
        <f>+RESUMEN!D166</f>
        <v>SISTEMA DE DRENAJE PLUVIAL</v>
      </c>
      <c r="E204" s="67"/>
      <c r="F204" s="26"/>
      <c r="G204" s="62"/>
      <c r="H204" s="62"/>
      <c r="I204" s="62"/>
      <c r="J204" s="62"/>
      <c r="K204" s="62"/>
      <c r="L204" s="62"/>
      <c r="M204" s="62"/>
      <c r="N204" s="62"/>
      <c r="P204" s="5"/>
      <c r="Q204" s="5"/>
    </row>
    <row r="205" spans="3:17" s="4" customFormat="1" ht="15" customHeight="1" x14ac:dyDescent="0.3">
      <c r="C205" s="38" t="str">
        <f>+RESUMEN!C177</f>
        <v>04.05.01.02</v>
      </c>
      <c r="D205" s="33" t="str">
        <f>+RESUMEN!D177</f>
        <v>RED DE RECOLECCIÓN - DRENAJE PLUVIAL</v>
      </c>
      <c r="E205" s="67"/>
      <c r="F205" s="26"/>
      <c r="G205" s="62"/>
      <c r="H205" s="62"/>
      <c r="I205" s="62"/>
      <c r="J205" s="62"/>
      <c r="K205" s="62"/>
      <c r="L205" s="62"/>
      <c r="M205" s="62"/>
      <c r="N205" s="62"/>
      <c r="P205" s="5"/>
      <c r="Q205" s="5"/>
    </row>
    <row r="206" spans="3:17" s="4" customFormat="1" ht="28.8" customHeight="1" x14ac:dyDescent="0.3">
      <c r="C206" s="39" t="str">
        <f>+RESUMEN!C178</f>
        <v>04.05.01.02.01</v>
      </c>
      <c r="D206" s="31" t="str">
        <f>+RESUMEN!D178</f>
        <v>MONTANTES PLUVIAL - TUBERÍAS NTP ISO 4435, SDR51 DN 110mm, INCLUYE SUMINISTRO E INSTALACIÓN</v>
      </c>
      <c r="E206" s="67" t="str">
        <f>+RESUMEN!E178</f>
        <v>M</v>
      </c>
      <c r="F206" s="62">
        <v>4</v>
      </c>
      <c r="G206" s="62"/>
      <c r="H206" s="62">
        <v>6.5</v>
      </c>
      <c r="I206" s="62"/>
      <c r="J206" s="62"/>
      <c r="K206" s="62"/>
      <c r="L206" s="62"/>
      <c r="M206" s="62">
        <f>+PRODUCT(F206:L206)</f>
        <v>26</v>
      </c>
      <c r="N206" s="70">
        <f>+M206</f>
        <v>26</v>
      </c>
      <c r="P206" s="5"/>
      <c r="Q206" s="5"/>
    </row>
    <row r="207" spans="3:17" s="4" customFormat="1" ht="15" customHeight="1" x14ac:dyDescent="0.3">
      <c r="C207" s="39"/>
      <c r="D207" s="31"/>
      <c r="E207" s="67"/>
      <c r="F207" s="62"/>
      <c r="G207" s="62"/>
      <c r="H207" s="62"/>
      <c r="I207" s="62"/>
      <c r="J207" s="62"/>
      <c r="K207" s="62"/>
      <c r="L207" s="62"/>
      <c r="M207" s="62"/>
      <c r="N207" s="70"/>
      <c r="P207" s="5"/>
      <c r="Q207" s="5"/>
    </row>
    <row r="208" spans="3:17" s="4" customFormat="1" ht="15" customHeight="1" x14ac:dyDescent="0.3">
      <c r="C208" s="38" t="str">
        <f>+RESUMEN!C179</f>
        <v>04.05.01.03</v>
      </c>
      <c r="D208" s="33" t="str">
        <f>+RESUMEN!D179</f>
        <v>ACCESORIOS</v>
      </c>
      <c r="E208" s="67"/>
      <c r="F208" s="26"/>
      <c r="G208" s="62"/>
      <c r="H208" s="62"/>
      <c r="I208" s="62"/>
      <c r="J208" s="62"/>
      <c r="K208" s="62"/>
      <c r="L208" s="62"/>
      <c r="M208" s="62"/>
      <c r="N208" s="62"/>
      <c r="P208" s="5"/>
      <c r="Q208" s="5"/>
    </row>
    <row r="209" spans="3:17" s="4" customFormat="1" ht="15" customHeight="1" x14ac:dyDescent="0.3">
      <c r="C209" s="39" t="str">
        <f>+RESUMEN!C180</f>
        <v>04.05.01.03.01</v>
      </c>
      <c r="D209" s="31" t="str">
        <f>+RESUMEN!D180</f>
        <v>CODO PVC - CP 4"x90°</v>
      </c>
      <c r="E209" s="67" t="str">
        <f>+RESUMEN!E180</f>
        <v>UND</v>
      </c>
      <c r="F209" s="62">
        <f>+F206</f>
        <v>4</v>
      </c>
      <c r="G209" s="62">
        <v>4</v>
      </c>
      <c r="H209" s="62"/>
      <c r="I209" s="62"/>
      <c r="J209" s="62"/>
      <c r="K209" s="62"/>
      <c r="L209" s="62"/>
      <c r="M209" s="62">
        <f>+PRODUCT(F209:L209)</f>
        <v>16</v>
      </c>
      <c r="N209" s="70">
        <f>+M209</f>
        <v>16</v>
      </c>
      <c r="P209" s="5"/>
      <c r="Q209" s="5"/>
    </row>
    <row r="210" spans="3:17" s="4" customFormat="1" ht="15" customHeight="1" x14ac:dyDescent="0.3">
      <c r="C210" s="39"/>
      <c r="D210" s="31"/>
      <c r="E210" s="67"/>
      <c r="F210" s="62"/>
      <c r="G210" s="62"/>
      <c r="H210" s="62"/>
      <c r="I210" s="62"/>
      <c r="J210" s="62"/>
      <c r="K210" s="62"/>
      <c r="L210" s="62"/>
      <c r="M210" s="62"/>
      <c r="N210" s="62"/>
      <c r="P210" s="5"/>
      <c r="Q210" s="5"/>
    </row>
    <row r="211" spans="3:17" s="4" customFormat="1" ht="15" customHeight="1" x14ac:dyDescent="0.3">
      <c r="C211" s="39" t="str">
        <f>+RESUMEN!C181</f>
        <v>04.05.01.03.02</v>
      </c>
      <c r="D211" s="31" t="str">
        <f>+RESUMEN!D181</f>
        <v>CODO PVC - CP 4°x45°</v>
      </c>
      <c r="E211" s="67" t="str">
        <f>+RESUMEN!E181</f>
        <v>UND</v>
      </c>
      <c r="F211" s="62">
        <f>+F206</f>
        <v>4</v>
      </c>
      <c r="G211" s="62">
        <v>4</v>
      </c>
      <c r="H211" s="62"/>
      <c r="I211" s="62"/>
      <c r="J211" s="62"/>
      <c r="K211" s="62"/>
      <c r="L211" s="62"/>
      <c r="M211" s="62">
        <f>+PRODUCT(F211:L211)</f>
        <v>16</v>
      </c>
      <c r="N211" s="70">
        <f>+M211</f>
        <v>16</v>
      </c>
      <c r="P211" s="5"/>
      <c r="Q211" s="5"/>
    </row>
    <row r="212" spans="3:17" s="4" customFormat="1" ht="15" customHeight="1" x14ac:dyDescent="0.3">
      <c r="C212" s="39"/>
      <c r="D212" s="31"/>
      <c r="E212" s="67"/>
      <c r="F212" s="62"/>
      <c r="G212" s="62"/>
      <c r="H212" s="62"/>
      <c r="I212" s="62"/>
      <c r="J212" s="62"/>
      <c r="K212" s="62"/>
      <c r="L212" s="62"/>
      <c r="M212" s="62"/>
      <c r="N212" s="62"/>
      <c r="P212" s="5"/>
      <c r="Q212" s="5"/>
    </row>
    <row r="213" spans="3:17" s="4" customFormat="1" ht="15" customHeight="1" x14ac:dyDescent="0.3">
      <c r="C213" s="39" t="str">
        <f>+RESUMEN!C182</f>
        <v>04.05.01.03.03</v>
      </c>
      <c r="D213" s="31" t="str">
        <f>+RESUMEN!D182</f>
        <v>YEE SANITARIA - CP 4"x4"</v>
      </c>
      <c r="E213" s="67" t="str">
        <f>+RESUMEN!E182</f>
        <v>UND</v>
      </c>
      <c r="F213" s="62">
        <f>+F206</f>
        <v>4</v>
      </c>
      <c r="G213" s="62">
        <v>4</v>
      </c>
      <c r="H213" s="62"/>
      <c r="I213" s="62"/>
      <c r="J213" s="62"/>
      <c r="K213" s="62"/>
      <c r="L213" s="62"/>
      <c r="M213" s="62">
        <f>+PRODUCT(F213:L213)</f>
        <v>16</v>
      </c>
      <c r="N213" s="70">
        <f>+M213</f>
        <v>16</v>
      </c>
      <c r="P213" s="5"/>
      <c r="Q213" s="5"/>
    </row>
    <row r="214" spans="3:17" s="4" customFormat="1" ht="15" customHeight="1" x14ac:dyDescent="0.3">
      <c r="C214" s="39"/>
      <c r="D214" s="31"/>
      <c r="E214" s="67"/>
      <c r="F214" s="62"/>
      <c r="G214" s="62"/>
      <c r="H214" s="62"/>
      <c r="I214" s="62"/>
      <c r="J214" s="62"/>
      <c r="K214" s="62"/>
      <c r="L214" s="62"/>
      <c r="M214" s="62"/>
      <c r="N214" s="62"/>
      <c r="P214" s="5"/>
      <c r="Q214" s="5"/>
    </row>
    <row r="215" spans="3:17" s="4" customFormat="1" ht="15" customHeight="1" x14ac:dyDescent="0.3">
      <c r="C215" s="39" t="str">
        <f>+RESUMEN!C183</f>
        <v>04.05.01.03.04</v>
      </c>
      <c r="D215" s="31" t="str">
        <f>+RESUMEN!D183</f>
        <v>TEE SANITARIA - CP 4"x4"</v>
      </c>
      <c r="E215" s="67" t="str">
        <f>+RESUMEN!E183</f>
        <v>UND</v>
      </c>
      <c r="F215" s="62">
        <f>+F206</f>
        <v>4</v>
      </c>
      <c r="G215" s="62">
        <v>4</v>
      </c>
      <c r="H215" s="62"/>
      <c r="I215" s="62"/>
      <c r="J215" s="62"/>
      <c r="K215" s="62"/>
      <c r="L215" s="62"/>
      <c r="M215" s="62">
        <f>+PRODUCT(F215:L215)</f>
        <v>16</v>
      </c>
      <c r="N215" s="70">
        <f>+M215</f>
        <v>16</v>
      </c>
      <c r="P215" s="5"/>
      <c r="Q215" s="5"/>
    </row>
    <row r="216" spans="3:17" s="4" customFormat="1" ht="15" customHeight="1" x14ac:dyDescent="0.3">
      <c r="C216" s="39"/>
      <c r="D216" s="31"/>
      <c r="E216" s="67"/>
      <c r="F216" s="62"/>
      <c r="G216" s="62"/>
      <c r="H216" s="62"/>
      <c r="I216" s="62"/>
      <c r="J216" s="62"/>
      <c r="K216" s="62"/>
      <c r="L216" s="62"/>
      <c r="M216" s="62"/>
      <c r="N216" s="62"/>
      <c r="P216" s="5"/>
      <c r="Q216" s="5"/>
    </row>
    <row r="217" spans="3:17" s="4" customFormat="1" ht="15" customHeight="1" x14ac:dyDescent="0.3">
      <c r="C217" s="38" t="str">
        <f>+RESUMEN!C184</f>
        <v>04.05.01.04</v>
      </c>
      <c r="D217" s="33" t="str">
        <f>+RESUMEN!D184</f>
        <v>INSTALACIONES ESPECIALES</v>
      </c>
      <c r="E217" s="67"/>
      <c r="F217" s="26"/>
      <c r="G217" s="62"/>
      <c r="H217" s="62"/>
      <c r="I217" s="62"/>
      <c r="J217" s="62"/>
      <c r="K217" s="62"/>
      <c r="L217" s="62"/>
      <c r="M217" s="62"/>
      <c r="N217" s="62"/>
      <c r="P217" s="5"/>
      <c r="Q217" s="5"/>
    </row>
    <row r="218" spans="3:17" s="4" customFormat="1" ht="15" customHeight="1" x14ac:dyDescent="0.3">
      <c r="C218" s="39" t="str">
        <f>+RESUMEN!C185</f>
        <v>04.05.01.04.01</v>
      </c>
      <c r="D218" s="31" t="str">
        <f>+RESUMEN!D185</f>
        <v>CANALETA METALICA A=0.30m, INCLUYE ACCESORIOS DE FIJACIÓN</v>
      </c>
      <c r="E218" s="67" t="str">
        <f>+RESUMEN!E185</f>
        <v>ML</v>
      </c>
      <c r="F218" s="62">
        <v>1</v>
      </c>
      <c r="G218" s="62"/>
      <c r="H218" s="62">
        <f>22.15+12.55</f>
        <v>34.700000000000003</v>
      </c>
      <c r="I218" s="62"/>
      <c r="J218" s="62"/>
      <c r="K218" s="62"/>
      <c r="L218" s="62"/>
      <c r="M218" s="62">
        <f>+PRODUCT(G218:L218)</f>
        <v>34.700000000000003</v>
      </c>
      <c r="N218" s="70">
        <f>+M218</f>
        <v>34.700000000000003</v>
      </c>
      <c r="P218" s="5"/>
      <c r="Q218" s="5"/>
    </row>
    <row r="219" spans="3:17" s="4" customFormat="1" ht="15" customHeight="1" x14ac:dyDescent="0.3">
      <c r="C219" s="39"/>
      <c r="D219" s="31"/>
      <c r="E219" s="67"/>
      <c r="F219" s="62"/>
      <c r="G219" s="62"/>
      <c r="H219" s="62"/>
      <c r="I219" s="62"/>
      <c r="J219" s="62"/>
      <c r="K219" s="62"/>
      <c r="L219" s="62"/>
      <c r="M219" s="62"/>
      <c r="N219" s="62"/>
      <c r="P219" s="5"/>
      <c r="Q219" s="5"/>
    </row>
    <row r="220" spans="3:17" s="4" customFormat="1" ht="15" customHeight="1" x14ac:dyDescent="0.3">
      <c r="C220" s="39" t="str">
        <f>+RESUMEN!C186</f>
        <v>04.05.01.04.02</v>
      </c>
      <c r="D220" s="31" t="str">
        <f>+RESUMEN!D186</f>
        <v>SUMIDERO TIPO CUPULA D=4"</v>
      </c>
      <c r="E220" s="67" t="str">
        <f>+RESUMEN!E186</f>
        <v>ML</v>
      </c>
      <c r="F220" s="62">
        <v>1</v>
      </c>
      <c r="G220" s="62">
        <v>4</v>
      </c>
      <c r="H220" s="62"/>
      <c r="I220" s="62"/>
      <c r="J220" s="62"/>
      <c r="K220" s="62"/>
      <c r="L220" s="62"/>
      <c r="M220" s="62">
        <f>+PRODUCT(F220:L220)</f>
        <v>4</v>
      </c>
      <c r="N220" s="70">
        <f>+M220</f>
        <v>4</v>
      </c>
      <c r="P220" s="5"/>
      <c r="Q220" s="5"/>
    </row>
    <row r="221" spans="3:17" s="4" customFormat="1" ht="15" customHeight="1" x14ac:dyDescent="0.3">
      <c r="C221" s="39"/>
      <c r="D221" s="31"/>
      <c r="E221" s="67"/>
      <c r="F221" s="62"/>
      <c r="G221" s="62"/>
      <c r="H221" s="62"/>
      <c r="I221" s="62"/>
      <c r="J221" s="62"/>
      <c r="K221" s="62"/>
      <c r="L221" s="62"/>
      <c r="M221" s="62"/>
      <c r="N221" s="62"/>
      <c r="P221" s="5"/>
      <c r="Q221" s="5"/>
    </row>
    <row r="222" spans="3:17" s="4" customFormat="1" ht="15" customHeight="1" x14ac:dyDescent="0.3">
      <c r="C222" s="38" t="str">
        <f>+RESUMEN!C187</f>
        <v>04.05.01.05</v>
      </c>
      <c r="D222" s="33" t="str">
        <f>+RESUMEN!D187</f>
        <v>SALIDA DE DRENAJE</v>
      </c>
      <c r="E222" s="67"/>
      <c r="F222" s="26"/>
      <c r="G222" s="62"/>
      <c r="H222" s="62"/>
      <c r="I222" s="62"/>
      <c r="J222" s="62"/>
      <c r="K222" s="62"/>
      <c r="L222" s="62"/>
      <c r="M222" s="62"/>
      <c r="N222" s="62"/>
      <c r="P222" s="5"/>
      <c r="Q222" s="5"/>
    </row>
    <row r="223" spans="3:17" s="4" customFormat="1" ht="15" customHeight="1" x14ac:dyDescent="0.3">
      <c r="C223" s="39" t="str">
        <f>+RESUMEN!C188</f>
        <v>04.05.01.05.01</v>
      </c>
      <c r="D223" s="31" t="str">
        <f>+RESUMEN!D188</f>
        <v>SALIDA DE DRENAJE 4" EN CANALETA METÁLICA Y CONCRETO</v>
      </c>
      <c r="E223" s="67" t="str">
        <f>+RESUMEN!E188</f>
        <v>PTO</v>
      </c>
      <c r="F223" s="62">
        <v>1</v>
      </c>
      <c r="G223" s="62">
        <f>+F206</f>
        <v>4</v>
      </c>
      <c r="H223" s="62"/>
      <c r="I223" s="62"/>
      <c r="J223" s="62"/>
      <c r="K223" s="62"/>
      <c r="L223" s="62"/>
      <c r="M223" s="62">
        <f>+PRODUCT(F223:L223)</f>
        <v>4</v>
      </c>
      <c r="N223" s="70">
        <f>+M223</f>
        <v>4</v>
      </c>
      <c r="P223" s="5"/>
      <c r="Q223" s="5"/>
    </row>
    <row r="224" spans="3:17" s="4" customFormat="1" ht="15" customHeight="1" x14ac:dyDescent="0.3">
      <c r="C224" s="39"/>
      <c r="D224" s="31"/>
      <c r="E224" s="67"/>
      <c r="F224" s="62"/>
      <c r="G224" s="62"/>
      <c r="H224" s="62"/>
      <c r="I224" s="62"/>
      <c r="J224" s="62"/>
      <c r="K224" s="62"/>
      <c r="L224" s="62"/>
      <c r="M224" s="62"/>
      <c r="N224" s="70"/>
      <c r="P224" s="5"/>
      <c r="Q224" s="5"/>
    </row>
    <row r="225" spans="3:17" s="4" customFormat="1" ht="15" customHeight="1" x14ac:dyDescent="0.3">
      <c r="C225" s="38" t="str">
        <f>+RESUMEN!C189</f>
        <v>04.05.01.06</v>
      </c>
      <c r="D225" s="33" t="str">
        <f>+RESUMEN!D189</f>
        <v>PIEZAS VARIAS</v>
      </c>
      <c r="E225" s="67"/>
      <c r="F225" s="26"/>
      <c r="G225" s="62"/>
      <c r="H225" s="62"/>
      <c r="I225" s="62"/>
      <c r="J225" s="62"/>
      <c r="K225" s="62"/>
      <c r="L225" s="62"/>
      <c r="M225" s="62"/>
      <c r="N225" s="62"/>
      <c r="P225" s="5"/>
      <c r="Q225" s="5"/>
    </row>
    <row r="226" spans="3:17" s="4" customFormat="1" ht="15" customHeight="1" x14ac:dyDescent="0.3">
      <c r="C226" s="39" t="str">
        <f>+RESUMEN!C190</f>
        <v>04.05.01.06.01</v>
      </c>
      <c r="D226" s="31" t="str">
        <f>+RESUMEN!D190</f>
        <v>ABRAZADERA DE FIJACIÓN  DE 4"</v>
      </c>
      <c r="E226" s="67" t="str">
        <f>+RESUMEN!E190</f>
        <v>UND</v>
      </c>
      <c r="F226" s="62">
        <v>1</v>
      </c>
      <c r="G226" s="62">
        <f>+ROUND(N206/1.5,0)</f>
        <v>17</v>
      </c>
      <c r="H226" s="62"/>
      <c r="I226" s="62"/>
      <c r="J226" s="62"/>
      <c r="K226" s="62"/>
      <c r="L226" s="62"/>
      <c r="M226" s="62">
        <f>+PRODUCT(F226:L226)</f>
        <v>17</v>
      </c>
      <c r="N226" s="70">
        <f>+M226</f>
        <v>17</v>
      </c>
      <c r="P226" s="5"/>
      <c r="Q226" s="5"/>
    </row>
    <row r="227" spans="3:17" s="4" customFormat="1" ht="15" customHeight="1" x14ac:dyDescent="0.3">
      <c r="C227" s="39"/>
      <c r="D227" s="31"/>
      <c r="E227" s="67"/>
      <c r="F227" s="62"/>
      <c r="G227" s="62"/>
      <c r="H227" s="62"/>
      <c r="I227" s="62"/>
      <c r="J227" s="62"/>
      <c r="K227" s="62"/>
      <c r="L227" s="62"/>
      <c r="M227" s="62"/>
      <c r="N227" s="70"/>
      <c r="P227" s="5"/>
      <c r="Q227" s="5"/>
    </row>
    <row r="228" spans="3:17" s="4" customFormat="1" ht="15" customHeight="1" x14ac:dyDescent="0.3">
      <c r="C228" s="38" t="str">
        <f>+RESUMEN!C191</f>
        <v>04.05.01.07</v>
      </c>
      <c r="D228" s="33" t="str">
        <f>+RESUMEN!D191</f>
        <v>PRUEBAS HIDRAULICAS - DRENAJE PLUVIAL</v>
      </c>
      <c r="E228" s="67"/>
      <c r="F228" s="26"/>
      <c r="G228" s="62"/>
      <c r="H228" s="62"/>
      <c r="I228" s="62"/>
      <c r="J228" s="62"/>
      <c r="K228" s="62"/>
      <c r="L228" s="62"/>
      <c r="M228" s="62"/>
      <c r="N228" s="62"/>
      <c r="P228" s="5"/>
      <c r="Q228" s="5"/>
    </row>
    <row r="229" spans="3:17" s="4" customFormat="1" ht="15" customHeight="1" x14ac:dyDescent="0.3">
      <c r="C229" s="39" t="str">
        <f>+RESUMEN!C192</f>
        <v>04.05.01.07.01</v>
      </c>
      <c r="D229" s="31" t="str">
        <f>+RESUMEN!D192</f>
        <v>PRUEBA HIDRAULICA PARA DRENAJE PLUVIAL</v>
      </c>
      <c r="E229" s="67" t="str">
        <f>+RESUMEN!E192</f>
        <v>ML</v>
      </c>
      <c r="F229" s="62">
        <v>1</v>
      </c>
      <c r="G229" s="62">
        <f>+N206</f>
        <v>26</v>
      </c>
      <c r="H229" s="62"/>
      <c r="I229" s="62"/>
      <c r="J229" s="62"/>
      <c r="K229" s="62"/>
      <c r="L229" s="62"/>
      <c r="M229" s="62">
        <f>+PRODUCT(F229:L229)</f>
        <v>26</v>
      </c>
      <c r="N229" s="70">
        <f>+M229</f>
        <v>26</v>
      </c>
      <c r="P229" s="5"/>
      <c r="Q229" s="5"/>
    </row>
    <row r="230" spans="3:17" s="4" customFormat="1" ht="15" customHeight="1" x14ac:dyDescent="0.3">
      <c r="C230" s="40"/>
      <c r="D230" s="61"/>
      <c r="E230" s="69"/>
      <c r="F230" s="63"/>
      <c r="G230" s="63"/>
      <c r="H230" s="63"/>
      <c r="I230" s="63"/>
      <c r="J230" s="63"/>
      <c r="K230" s="63"/>
      <c r="L230" s="63"/>
      <c r="M230" s="63"/>
      <c r="N230" s="80"/>
      <c r="P230" s="5"/>
      <c r="Q230" s="5"/>
    </row>
  </sheetData>
  <mergeCells count="15">
    <mergeCell ref="C8:N8"/>
    <mergeCell ref="H149:I149"/>
    <mergeCell ref="H152:I152"/>
    <mergeCell ref="C3:N3"/>
    <mergeCell ref="C5:N5"/>
    <mergeCell ref="C6:C7"/>
    <mergeCell ref="D6:D7"/>
    <mergeCell ref="E6:E7"/>
    <mergeCell ref="F6:F7"/>
    <mergeCell ref="G6:G7"/>
    <mergeCell ref="H6:J6"/>
    <mergeCell ref="K6:K7"/>
    <mergeCell ref="L6:L7"/>
    <mergeCell ref="M6:M7"/>
    <mergeCell ref="N6:N7"/>
  </mergeCells>
  <pageMargins left="0.19685039370078741" right="0.19685039370078741" top="0.19685039370078741" bottom="0.19685039370078741" header="0.31496062992125984" footer="0.31496062992125984"/>
  <pageSetup paperSize="9" scale="74" fitToHeight="0" orientation="landscape" r:id="rId1"/>
  <rowBreaks count="1" manualBreakCount="1">
    <brk id="109" min="1"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BC1EC-F07D-45B2-9689-2C48FB5CF57D}">
  <sheetPr>
    <tabColor rgb="FF7030A0"/>
    <pageSetUpPr fitToPage="1"/>
  </sheetPr>
  <dimension ref="C1:Q37"/>
  <sheetViews>
    <sheetView view="pageBreakPreview" zoomScale="70" zoomScaleNormal="100" zoomScaleSheetLayoutView="70" workbookViewId="0">
      <selection activeCell="A5" sqref="A5:XFD5"/>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7" ht="13.8" x14ac:dyDescent="0.3"/>
    <row r="2" spans="3:17" ht="7.95" customHeight="1" x14ac:dyDescent="0.3"/>
    <row r="3" spans="3:17" ht="28.5" customHeight="1" x14ac:dyDescent="0.3">
      <c r="C3" s="113" t="s">
        <v>14</v>
      </c>
      <c r="D3" s="113"/>
      <c r="E3" s="113"/>
      <c r="F3" s="113"/>
      <c r="G3" s="113"/>
      <c r="H3" s="113"/>
      <c r="I3" s="113"/>
      <c r="J3" s="113"/>
      <c r="K3" s="113"/>
      <c r="L3" s="113"/>
      <c r="M3" s="113"/>
      <c r="N3" s="113"/>
      <c r="O3" s="6"/>
    </row>
    <row r="4" spans="3:17" ht="5.0999999999999996" customHeight="1" x14ac:dyDescent="0.3">
      <c r="C4" s="44"/>
      <c r="D4" s="44"/>
      <c r="E4" s="66"/>
      <c r="F4" s="44"/>
      <c r="G4" s="44"/>
      <c r="H4" s="44"/>
      <c r="I4" s="44"/>
      <c r="J4" s="44"/>
      <c r="K4" s="44"/>
      <c r="L4" s="44"/>
      <c r="M4" s="44"/>
      <c r="N4" s="44"/>
      <c r="O4" s="6"/>
    </row>
    <row r="5" spans="3:17" ht="16.8" x14ac:dyDescent="0.3">
      <c r="C5" s="114" t="s">
        <v>15</v>
      </c>
      <c r="D5" s="114"/>
      <c r="E5" s="114"/>
      <c r="F5" s="114"/>
      <c r="G5" s="114"/>
      <c r="H5" s="114"/>
      <c r="I5" s="114"/>
      <c r="J5" s="114"/>
      <c r="K5" s="114"/>
      <c r="L5" s="114"/>
      <c r="M5" s="114"/>
      <c r="N5" s="114"/>
      <c r="O5" s="7"/>
    </row>
    <row r="6" spans="3:17" ht="13.8" x14ac:dyDescent="0.3">
      <c r="C6" s="111" t="s">
        <v>0</v>
      </c>
      <c r="D6" s="111" t="s">
        <v>1</v>
      </c>
      <c r="E6" s="111" t="s">
        <v>2</v>
      </c>
      <c r="F6" s="115" t="s">
        <v>3</v>
      </c>
      <c r="G6" s="111" t="s">
        <v>4</v>
      </c>
      <c r="H6" s="111" t="s">
        <v>5</v>
      </c>
      <c r="I6" s="111"/>
      <c r="J6" s="111"/>
      <c r="K6" s="115" t="s">
        <v>6</v>
      </c>
      <c r="L6" s="115" t="s">
        <v>7</v>
      </c>
      <c r="M6" s="111" t="s">
        <v>8</v>
      </c>
      <c r="N6" s="112" t="s">
        <v>9</v>
      </c>
      <c r="O6" s="8"/>
    </row>
    <row r="7" spans="3:17" ht="13.8" x14ac:dyDescent="0.3">
      <c r="C7" s="111" t="s">
        <v>10</v>
      </c>
      <c r="D7" s="111"/>
      <c r="E7" s="111"/>
      <c r="F7" s="115"/>
      <c r="G7" s="111"/>
      <c r="H7" s="77" t="s">
        <v>11</v>
      </c>
      <c r="I7" s="77" t="s">
        <v>12</v>
      </c>
      <c r="J7" s="77" t="s">
        <v>13</v>
      </c>
      <c r="K7" s="115"/>
      <c r="L7" s="115"/>
      <c r="M7" s="111"/>
      <c r="N7" s="112"/>
      <c r="O7" s="10"/>
    </row>
    <row r="8" spans="3:17" ht="13.8" x14ac:dyDescent="0.3">
      <c r="C8" s="118" t="s">
        <v>206</v>
      </c>
      <c r="D8" s="119"/>
      <c r="E8" s="119"/>
      <c r="F8" s="119"/>
      <c r="G8" s="119"/>
      <c r="H8" s="119"/>
      <c r="I8" s="119"/>
      <c r="J8" s="119"/>
      <c r="K8" s="119"/>
      <c r="L8" s="119"/>
      <c r="M8" s="119"/>
      <c r="N8" s="120"/>
      <c r="O8" s="10"/>
    </row>
    <row r="9" spans="3:17" ht="13.8" x14ac:dyDescent="0.3">
      <c r="C9" s="81" t="str">
        <f>+RESUMEN!C13</f>
        <v>04</v>
      </c>
      <c r="D9" s="82" t="str">
        <f>+RESUMEN!D13</f>
        <v>INSTALACIONES SANITARIAS</v>
      </c>
      <c r="E9" s="83"/>
      <c r="F9" s="84"/>
      <c r="G9" s="84"/>
      <c r="H9" s="84"/>
      <c r="I9" s="85"/>
      <c r="J9" s="85"/>
      <c r="K9" s="85"/>
      <c r="L9" s="85"/>
      <c r="M9" s="85"/>
      <c r="N9" s="85"/>
      <c r="O9" s="5"/>
    </row>
    <row r="10" spans="3:17" s="4" customFormat="1" ht="15" customHeight="1" x14ac:dyDescent="0.3">
      <c r="C10" s="35" t="str">
        <f>+RESUMEN!C165</f>
        <v>04.05</v>
      </c>
      <c r="D10" s="25" t="str">
        <f>+RESUMEN!D165</f>
        <v>SISTEMA DE DRENAJE PLUVIAL</v>
      </c>
      <c r="E10" s="67"/>
      <c r="F10" s="26"/>
      <c r="G10" s="62"/>
      <c r="H10" s="62"/>
      <c r="I10" s="62"/>
      <c r="J10" s="62"/>
      <c r="K10" s="62"/>
      <c r="L10" s="62"/>
      <c r="M10" s="62"/>
      <c r="N10" s="62"/>
      <c r="P10" s="5"/>
      <c r="Q10" s="5"/>
    </row>
    <row r="11" spans="3:17" s="4" customFormat="1" ht="15" customHeight="1" x14ac:dyDescent="0.3">
      <c r="C11" s="37" t="str">
        <f>+RESUMEN!C166</f>
        <v>04.05.01</v>
      </c>
      <c r="D11" s="36" t="str">
        <f>+RESUMEN!D166</f>
        <v>SISTEMA DE DRENAJE PLUVIAL</v>
      </c>
      <c r="E11" s="67"/>
      <c r="F11" s="26"/>
      <c r="G11" s="62"/>
      <c r="H11" s="62"/>
      <c r="I11" s="62"/>
      <c r="J11" s="62"/>
      <c r="K11" s="62"/>
      <c r="L11" s="62"/>
      <c r="M11" s="62"/>
      <c r="N11" s="62"/>
      <c r="P11" s="5"/>
      <c r="Q11" s="5"/>
    </row>
    <row r="12" spans="3:17" s="4" customFormat="1" ht="15" customHeight="1" x14ac:dyDescent="0.3">
      <c r="C12" s="38" t="str">
        <f>+RESUMEN!C177</f>
        <v>04.05.01.02</v>
      </c>
      <c r="D12" s="33" t="str">
        <f>+RESUMEN!D177</f>
        <v>RED DE RECOLECCIÓN - DRENAJE PLUVIAL</v>
      </c>
      <c r="E12" s="67"/>
      <c r="F12" s="26"/>
      <c r="G12" s="62"/>
      <c r="H12" s="62"/>
      <c r="I12" s="62"/>
      <c r="J12" s="62"/>
      <c r="K12" s="62"/>
      <c r="L12" s="62"/>
      <c r="M12" s="62"/>
      <c r="N12" s="62"/>
      <c r="P12" s="5"/>
      <c r="Q12" s="5"/>
    </row>
    <row r="13" spans="3:17" s="4" customFormat="1" ht="28.8" customHeight="1" x14ac:dyDescent="0.3">
      <c r="C13" s="39" t="str">
        <f>+RESUMEN!C178</f>
        <v>04.05.01.02.01</v>
      </c>
      <c r="D13" s="31" t="str">
        <f>+RESUMEN!D178</f>
        <v>MONTANTES PLUVIAL - TUBERÍAS NTP ISO 4435, SDR51 DN 110mm, INCLUYE SUMINISTRO E INSTALACIÓN</v>
      </c>
      <c r="E13" s="67" t="str">
        <f>+RESUMEN!E178</f>
        <v>M</v>
      </c>
      <c r="F13" s="62">
        <v>2</v>
      </c>
      <c r="G13" s="62"/>
      <c r="H13" s="62">
        <v>6.5</v>
      </c>
      <c r="I13" s="62"/>
      <c r="J13" s="62"/>
      <c r="K13" s="62"/>
      <c r="L13" s="62"/>
      <c r="M13" s="62">
        <f>+PRODUCT(F13:L13)</f>
        <v>13</v>
      </c>
      <c r="N13" s="70">
        <f>+M13</f>
        <v>13</v>
      </c>
      <c r="P13" s="5"/>
      <c r="Q13" s="5"/>
    </row>
    <row r="14" spans="3:17" s="4" customFormat="1" ht="15" customHeight="1" x14ac:dyDescent="0.3">
      <c r="C14" s="39"/>
      <c r="D14" s="31"/>
      <c r="E14" s="67"/>
      <c r="F14" s="62"/>
      <c r="G14" s="62"/>
      <c r="H14" s="62"/>
      <c r="I14" s="62"/>
      <c r="J14" s="62"/>
      <c r="K14" s="62"/>
      <c r="L14" s="62"/>
      <c r="M14" s="62"/>
      <c r="N14" s="70"/>
      <c r="P14" s="5"/>
      <c r="Q14" s="5"/>
    </row>
    <row r="15" spans="3:17" s="4" customFormat="1" ht="15" customHeight="1" x14ac:dyDescent="0.3">
      <c r="C15" s="38" t="str">
        <f>+RESUMEN!C179</f>
        <v>04.05.01.03</v>
      </c>
      <c r="D15" s="33" t="str">
        <f>+RESUMEN!D179</f>
        <v>ACCESORIOS</v>
      </c>
      <c r="E15" s="67"/>
      <c r="F15" s="26"/>
      <c r="G15" s="62"/>
      <c r="H15" s="62"/>
      <c r="I15" s="62"/>
      <c r="J15" s="62"/>
      <c r="K15" s="62"/>
      <c r="L15" s="62"/>
      <c r="M15" s="62"/>
      <c r="N15" s="62"/>
      <c r="P15" s="5"/>
      <c r="Q15" s="5"/>
    </row>
    <row r="16" spans="3:17" s="4" customFormat="1" ht="15" customHeight="1" x14ac:dyDescent="0.3">
      <c r="C16" s="39" t="str">
        <f>+RESUMEN!C180</f>
        <v>04.05.01.03.01</v>
      </c>
      <c r="D16" s="31" t="str">
        <f>+RESUMEN!D180</f>
        <v>CODO PVC - CP 4"x90°</v>
      </c>
      <c r="E16" s="67" t="str">
        <f>+RESUMEN!E180</f>
        <v>UND</v>
      </c>
      <c r="F16" s="62">
        <f>+F13</f>
        <v>2</v>
      </c>
      <c r="G16" s="62">
        <v>4</v>
      </c>
      <c r="H16" s="62"/>
      <c r="I16" s="62"/>
      <c r="J16" s="62"/>
      <c r="K16" s="62"/>
      <c r="L16" s="62"/>
      <c r="M16" s="62">
        <f>+PRODUCT(F16:L16)</f>
        <v>8</v>
      </c>
      <c r="N16" s="70">
        <f>+M16</f>
        <v>8</v>
      </c>
      <c r="P16" s="5"/>
      <c r="Q16" s="5"/>
    </row>
    <row r="17" spans="3:17" s="4" customFormat="1" ht="15" customHeight="1" x14ac:dyDescent="0.3">
      <c r="C17" s="39"/>
      <c r="D17" s="31"/>
      <c r="E17" s="67"/>
      <c r="F17" s="62"/>
      <c r="G17" s="62"/>
      <c r="H17" s="62"/>
      <c r="I17" s="62"/>
      <c r="J17" s="62"/>
      <c r="K17" s="62"/>
      <c r="L17" s="62"/>
      <c r="M17" s="62"/>
      <c r="N17" s="62"/>
      <c r="P17" s="5"/>
      <c r="Q17" s="5"/>
    </row>
    <row r="18" spans="3:17" s="4" customFormat="1" ht="15" customHeight="1" x14ac:dyDescent="0.3">
      <c r="C18" s="39" t="str">
        <f>+RESUMEN!C181</f>
        <v>04.05.01.03.02</v>
      </c>
      <c r="D18" s="31" t="str">
        <f>+RESUMEN!D181</f>
        <v>CODO PVC - CP 4°x45°</v>
      </c>
      <c r="E18" s="67" t="str">
        <f>+RESUMEN!E181</f>
        <v>UND</v>
      </c>
      <c r="F18" s="62">
        <f>+F13</f>
        <v>2</v>
      </c>
      <c r="G18" s="62">
        <v>4</v>
      </c>
      <c r="H18" s="62"/>
      <c r="I18" s="62"/>
      <c r="J18" s="62"/>
      <c r="K18" s="62"/>
      <c r="L18" s="62"/>
      <c r="M18" s="62">
        <f>+PRODUCT(F18:L18)</f>
        <v>8</v>
      </c>
      <c r="N18" s="70">
        <f>+M18</f>
        <v>8</v>
      </c>
      <c r="P18" s="5"/>
      <c r="Q18" s="5"/>
    </row>
    <row r="19" spans="3:17" s="4" customFormat="1" ht="15" customHeight="1" x14ac:dyDescent="0.3">
      <c r="C19" s="39"/>
      <c r="D19" s="31"/>
      <c r="E19" s="67"/>
      <c r="F19" s="62"/>
      <c r="G19" s="62"/>
      <c r="H19" s="62"/>
      <c r="I19" s="62"/>
      <c r="J19" s="62"/>
      <c r="K19" s="62"/>
      <c r="L19" s="62"/>
      <c r="M19" s="62"/>
      <c r="N19" s="62"/>
      <c r="P19" s="5"/>
      <c r="Q19" s="5"/>
    </row>
    <row r="20" spans="3:17" s="4" customFormat="1" ht="15" customHeight="1" x14ac:dyDescent="0.3">
      <c r="C20" s="39" t="str">
        <f>+RESUMEN!C182</f>
        <v>04.05.01.03.03</v>
      </c>
      <c r="D20" s="31" t="str">
        <f>+RESUMEN!D182</f>
        <v>YEE SANITARIA - CP 4"x4"</v>
      </c>
      <c r="E20" s="67" t="str">
        <f>+RESUMEN!E182</f>
        <v>UND</v>
      </c>
      <c r="F20" s="62">
        <f>+F13</f>
        <v>2</v>
      </c>
      <c r="G20" s="62">
        <v>4</v>
      </c>
      <c r="H20" s="62"/>
      <c r="I20" s="62"/>
      <c r="J20" s="62"/>
      <c r="K20" s="62"/>
      <c r="L20" s="62"/>
      <c r="M20" s="62">
        <f>+PRODUCT(F20:L20)</f>
        <v>8</v>
      </c>
      <c r="N20" s="70">
        <f>+M20</f>
        <v>8</v>
      </c>
      <c r="P20" s="5"/>
      <c r="Q20" s="5"/>
    </row>
    <row r="21" spans="3:17" s="4" customFormat="1" ht="15" customHeight="1" x14ac:dyDescent="0.3">
      <c r="C21" s="39"/>
      <c r="D21" s="31"/>
      <c r="E21" s="67"/>
      <c r="F21" s="62"/>
      <c r="G21" s="62"/>
      <c r="H21" s="62"/>
      <c r="I21" s="62"/>
      <c r="J21" s="62"/>
      <c r="K21" s="62"/>
      <c r="L21" s="62"/>
      <c r="M21" s="62"/>
      <c r="N21" s="62"/>
      <c r="P21" s="5"/>
      <c r="Q21" s="5"/>
    </row>
    <row r="22" spans="3:17" s="4" customFormat="1" ht="15" customHeight="1" x14ac:dyDescent="0.3">
      <c r="C22" s="39" t="str">
        <f>+RESUMEN!C183</f>
        <v>04.05.01.03.04</v>
      </c>
      <c r="D22" s="31" t="str">
        <f>+RESUMEN!D183</f>
        <v>TEE SANITARIA - CP 4"x4"</v>
      </c>
      <c r="E22" s="67" t="str">
        <f>+RESUMEN!E183</f>
        <v>UND</v>
      </c>
      <c r="F22" s="62">
        <f>+F13</f>
        <v>2</v>
      </c>
      <c r="G22" s="62">
        <v>4</v>
      </c>
      <c r="H22" s="62"/>
      <c r="I22" s="62"/>
      <c r="J22" s="62"/>
      <c r="K22" s="62"/>
      <c r="L22" s="62"/>
      <c r="M22" s="62">
        <f>+PRODUCT(F22:L22)</f>
        <v>8</v>
      </c>
      <c r="N22" s="70">
        <f>+M22</f>
        <v>8</v>
      </c>
      <c r="P22" s="5"/>
      <c r="Q22" s="5"/>
    </row>
    <row r="23" spans="3:17" s="4" customFormat="1" ht="15" customHeight="1" x14ac:dyDescent="0.3">
      <c r="C23" s="39"/>
      <c r="D23" s="31"/>
      <c r="E23" s="67"/>
      <c r="F23" s="62"/>
      <c r="G23" s="62"/>
      <c r="H23" s="62"/>
      <c r="I23" s="62"/>
      <c r="J23" s="62"/>
      <c r="K23" s="62"/>
      <c r="L23" s="62"/>
      <c r="M23" s="62"/>
      <c r="N23" s="62"/>
      <c r="P23" s="5"/>
      <c r="Q23" s="5"/>
    </row>
    <row r="24" spans="3:17" s="4" customFormat="1" ht="15" customHeight="1" x14ac:dyDescent="0.3">
      <c r="C24" s="38" t="str">
        <f>+RESUMEN!C184</f>
        <v>04.05.01.04</v>
      </c>
      <c r="D24" s="33" t="str">
        <f>+RESUMEN!D184</f>
        <v>INSTALACIONES ESPECIALES</v>
      </c>
      <c r="E24" s="67"/>
      <c r="F24" s="26"/>
      <c r="G24" s="62"/>
      <c r="H24" s="62"/>
      <c r="I24" s="62"/>
      <c r="J24" s="62"/>
      <c r="K24" s="62"/>
      <c r="L24" s="62"/>
      <c r="M24" s="62"/>
      <c r="N24" s="62"/>
      <c r="P24" s="5"/>
      <c r="Q24" s="5"/>
    </row>
    <row r="25" spans="3:17" s="4" customFormat="1" ht="15" customHeight="1" x14ac:dyDescent="0.3">
      <c r="C25" s="39" t="str">
        <f>+RESUMEN!C185</f>
        <v>04.05.01.04.01</v>
      </c>
      <c r="D25" s="31" t="str">
        <f>+RESUMEN!D185</f>
        <v>CANALETA METALICA A=0.30m, INCLUYE ACCESORIOS DE FIJACIÓN</v>
      </c>
      <c r="E25" s="67" t="str">
        <f>+RESUMEN!E185</f>
        <v>ML</v>
      </c>
      <c r="F25" s="62">
        <v>2</v>
      </c>
      <c r="G25" s="62"/>
      <c r="H25" s="62">
        <v>6.2</v>
      </c>
      <c r="I25" s="62"/>
      <c r="J25" s="62"/>
      <c r="K25" s="62"/>
      <c r="L25" s="62"/>
      <c r="M25" s="62">
        <f>+PRODUCT(F25:L25)</f>
        <v>12.4</v>
      </c>
      <c r="N25" s="70">
        <f>+M25</f>
        <v>12.4</v>
      </c>
      <c r="P25" s="5"/>
      <c r="Q25" s="5"/>
    </row>
    <row r="26" spans="3:17" s="4" customFormat="1" ht="15" customHeight="1" x14ac:dyDescent="0.3">
      <c r="C26" s="39"/>
      <c r="D26" s="31"/>
      <c r="E26" s="67"/>
      <c r="F26" s="62"/>
      <c r="G26" s="62"/>
      <c r="H26" s="62"/>
      <c r="I26" s="62"/>
      <c r="J26" s="62"/>
      <c r="K26" s="62"/>
      <c r="L26" s="62"/>
      <c r="M26" s="62"/>
      <c r="N26" s="62"/>
      <c r="P26" s="5"/>
      <c r="Q26" s="5"/>
    </row>
    <row r="27" spans="3:17" s="4" customFormat="1" ht="15" customHeight="1" x14ac:dyDescent="0.3">
      <c r="C27" s="39" t="str">
        <f>+RESUMEN!C186</f>
        <v>04.05.01.04.02</v>
      </c>
      <c r="D27" s="31" t="str">
        <f>+RESUMEN!D186</f>
        <v>SUMIDERO TIPO CUPULA D=4"</v>
      </c>
      <c r="E27" s="67" t="str">
        <f>+RESUMEN!E186</f>
        <v>ML</v>
      </c>
      <c r="F27" s="62">
        <v>1</v>
      </c>
      <c r="G27" s="62">
        <v>2</v>
      </c>
      <c r="H27" s="62"/>
      <c r="I27" s="62"/>
      <c r="J27" s="62"/>
      <c r="K27" s="62"/>
      <c r="L27" s="62"/>
      <c r="M27" s="62">
        <f>+PRODUCT(F27:L27)</f>
        <v>2</v>
      </c>
      <c r="N27" s="70">
        <f>+M27</f>
        <v>2</v>
      </c>
      <c r="P27" s="5"/>
      <c r="Q27" s="5"/>
    </row>
    <row r="28" spans="3:17" s="4" customFormat="1" ht="15" customHeight="1" x14ac:dyDescent="0.3">
      <c r="C28" s="39"/>
      <c r="D28" s="31"/>
      <c r="E28" s="67"/>
      <c r="F28" s="62"/>
      <c r="G28" s="62"/>
      <c r="H28" s="62"/>
      <c r="I28" s="62"/>
      <c r="J28" s="62"/>
      <c r="K28" s="62"/>
      <c r="L28" s="62"/>
      <c r="M28" s="62"/>
      <c r="N28" s="62"/>
      <c r="P28" s="5"/>
      <c r="Q28" s="5"/>
    </row>
    <row r="29" spans="3:17" s="4" customFormat="1" ht="15" customHeight="1" x14ac:dyDescent="0.3">
      <c r="C29" s="38" t="str">
        <f>+RESUMEN!C187</f>
        <v>04.05.01.05</v>
      </c>
      <c r="D29" s="33" t="str">
        <f>+RESUMEN!D187</f>
        <v>SALIDA DE DRENAJE</v>
      </c>
      <c r="E29" s="67"/>
      <c r="F29" s="26"/>
      <c r="G29" s="62"/>
      <c r="H29" s="62"/>
      <c r="I29" s="62"/>
      <c r="J29" s="62"/>
      <c r="K29" s="62"/>
      <c r="L29" s="62"/>
      <c r="M29" s="62"/>
      <c r="N29" s="62"/>
      <c r="P29" s="5"/>
      <c r="Q29" s="5"/>
    </row>
    <row r="30" spans="3:17" s="4" customFormat="1" ht="15" customHeight="1" x14ac:dyDescent="0.3">
      <c r="C30" s="39" t="str">
        <f>+RESUMEN!C188</f>
        <v>04.05.01.05.01</v>
      </c>
      <c r="D30" s="31" t="str">
        <f>+RESUMEN!D188</f>
        <v>SALIDA DE DRENAJE 4" EN CANALETA METÁLICA Y CONCRETO</v>
      </c>
      <c r="E30" s="67" t="str">
        <f>+RESUMEN!E188</f>
        <v>PTO</v>
      </c>
      <c r="F30" s="62">
        <v>1</v>
      </c>
      <c r="G30" s="62">
        <f>+F13</f>
        <v>2</v>
      </c>
      <c r="H30" s="62"/>
      <c r="I30" s="62"/>
      <c r="J30" s="62"/>
      <c r="K30" s="62"/>
      <c r="L30" s="62"/>
      <c r="M30" s="62">
        <f>+PRODUCT(F30:L30)</f>
        <v>2</v>
      </c>
      <c r="N30" s="70">
        <f>+M30</f>
        <v>2</v>
      </c>
      <c r="P30" s="5"/>
      <c r="Q30" s="5"/>
    </row>
    <row r="31" spans="3:17" s="4" customFormat="1" ht="15" customHeight="1" x14ac:dyDescent="0.3">
      <c r="C31" s="39"/>
      <c r="D31" s="31"/>
      <c r="E31" s="67"/>
      <c r="F31" s="62"/>
      <c r="G31" s="62"/>
      <c r="H31" s="62"/>
      <c r="I31" s="62"/>
      <c r="J31" s="62"/>
      <c r="K31" s="62"/>
      <c r="L31" s="62"/>
      <c r="M31" s="62"/>
      <c r="N31" s="70"/>
      <c r="P31" s="5"/>
      <c r="Q31" s="5"/>
    </row>
    <row r="32" spans="3:17" s="4" customFormat="1" ht="15" customHeight="1" x14ac:dyDescent="0.3">
      <c r="C32" s="38" t="str">
        <f>+RESUMEN!C189</f>
        <v>04.05.01.06</v>
      </c>
      <c r="D32" s="33" t="str">
        <f>+RESUMEN!D189</f>
        <v>PIEZAS VARIAS</v>
      </c>
      <c r="E32" s="67"/>
      <c r="F32" s="26"/>
      <c r="G32" s="62"/>
      <c r="H32" s="62"/>
      <c r="I32" s="62"/>
      <c r="J32" s="62"/>
      <c r="K32" s="62"/>
      <c r="L32" s="62"/>
      <c r="M32" s="62"/>
      <c r="N32" s="62"/>
      <c r="P32" s="5"/>
      <c r="Q32" s="5"/>
    </row>
    <row r="33" spans="3:17" s="4" customFormat="1" ht="15" customHeight="1" x14ac:dyDescent="0.3">
      <c r="C33" s="39" t="str">
        <f>+RESUMEN!C190</f>
        <v>04.05.01.06.01</v>
      </c>
      <c r="D33" s="31" t="str">
        <f>+RESUMEN!D190</f>
        <v>ABRAZADERA DE FIJACIÓN  DE 4"</v>
      </c>
      <c r="E33" s="67" t="str">
        <f>+RESUMEN!E190</f>
        <v>UND</v>
      </c>
      <c r="F33" s="62">
        <v>1</v>
      </c>
      <c r="G33" s="62">
        <f>+ROUND(N13/1.5,0)</f>
        <v>9</v>
      </c>
      <c r="H33" s="62"/>
      <c r="I33" s="62"/>
      <c r="J33" s="62"/>
      <c r="K33" s="62"/>
      <c r="L33" s="62"/>
      <c r="M33" s="62">
        <f>+PRODUCT(F33:L33)</f>
        <v>9</v>
      </c>
      <c r="N33" s="70">
        <f>+M33</f>
        <v>9</v>
      </c>
      <c r="P33" s="5"/>
      <c r="Q33" s="5"/>
    </row>
    <row r="34" spans="3:17" s="4" customFormat="1" ht="15" customHeight="1" x14ac:dyDescent="0.3">
      <c r="C34" s="39"/>
      <c r="D34" s="31"/>
      <c r="E34" s="67"/>
      <c r="F34" s="62"/>
      <c r="G34" s="62"/>
      <c r="H34" s="62"/>
      <c r="I34" s="62"/>
      <c r="J34" s="62"/>
      <c r="K34" s="62"/>
      <c r="L34" s="62"/>
      <c r="M34" s="62"/>
      <c r="N34" s="70"/>
      <c r="P34" s="5"/>
      <c r="Q34" s="5"/>
    </row>
    <row r="35" spans="3:17" s="4" customFormat="1" ht="15" customHeight="1" x14ac:dyDescent="0.3">
      <c r="C35" s="38" t="str">
        <f>+RESUMEN!C191</f>
        <v>04.05.01.07</v>
      </c>
      <c r="D35" s="33" t="str">
        <f>+RESUMEN!D191</f>
        <v>PRUEBAS HIDRAULICAS - DRENAJE PLUVIAL</v>
      </c>
      <c r="E35" s="67"/>
      <c r="F35" s="26"/>
      <c r="G35" s="62"/>
      <c r="H35" s="62"/>
      <c r="I35" s="62"/>
      <c r="J35" s="62"/>
      <c r="K35" s="62"/>
      <c r="L35" s="62"/>
      <c r="M35" s="62"/>
      <c r="N35" s="62"/>
      <c r="P35" s="5"/>
      <c r="Q35" s="5"/>
    </row>
    <row r="36" spans="3:17" s="4" customFormat="1" ht="15" customHeight="1" x14ac:dyDescent="0.3">
      <c r="C36" s="39" t="str">
        <f>+RESUMEN!C192</f>
        <v>04.05.01.07.01</v>
      </c>
      <c r="D36" s="31" t="str">
        <f>+RESUMEN!D192</f>
        <v>PRUEBA HIDRAULICA PARA DRENAJE PLUVIAL</v>
      </c>
      <c r="E36" s="67" t="str">
        <f>+RESUMEN!E192</f>
        <v>ML</v>
      </c>
      <c r="F36" s="62">
        <v>1</v>
      </c>
      <c r="G36" s="62">
        <f>+N13</f>
        <v>13</v>
      </c>
      <c r="H36" s="62"/>
      <c r="I36" s="62"/>
      <c r="J36" s="62"/>
      <c r="K36" s="62"/>
      <c r="L36" s="62"/>
      <c r="M36" s="62">
        <f>+PRODUCT(F36:L36)</f>
        <v>13</v>
      </c>
      <c r="N36" s="70">
        <f>+M36</f>
        <v>13</v>
      </c>
      <c r="P36" s="5"/>
      <c r="Q36" s="5"/>
    </row>
    <row r="37" spans="3:17" s="4" customFormat="1" ht="15" customHeight="1" x14ac:dyDescent="0.3">
      <c r="C37" s="40"/>
      <c r="D37" s="61"/>
      <c r="E37" s="69"/>
      <c r="F37" s="63"/>
      <c r="G37" s="63"/>
      <c r="H37" s="63"/>
      <c r="I37" s="63"/>
      <c r="J37" s="63"/>
      <c r="K37" s="63"/>
      <c r="L37" s="63"/>
      <c r="M37" s="63"/>
      <c r="N37" s="80"/>
      <c r="P37" s="5"/>
      <c r="Q37" s="5"/>
    </row>
  </sheetData>
  <mergeCells count="13">
    <mergeCell ref="M6:M7"/>
    <mergeCell ref="N6:N7"/>
    <mergeCell ref="C8:N8"/>
    <mergeCell ref="C3:N3"/>
    <mergeCell ref="C5:N5"/>
    <mergeCell ref="C6:C7"/>
    <mergeCell ref="D6:D7"/>
    <mergeCell ref="E6:E7"/>
    <mergeCell ref="F6:F7"/>
    <mergeCell ref="G6:G7"/>
    <mergeCell ref="H6:J6"/>
    <mergeCell ref="K6:K7"/>
    <mergeCell ref="L6:L7"/>
  </mergeCells>
  <pageMargins left="0.19685039370078741" right="0.19685039370078741" top="0.19685039370078741" bottom="0.19685039370078741" header="0.31496062992125984" footer="0.31496062992125984"/>
  <pageSetup paperSize="9" scale="7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BBA04-2017-405C-B0C4-B382C1981521}">
  <sheetPr>
    <tabColor rgb="FF7030A0"/>
    <pageSetUpPr fitToPage="1"/>
  </sheetPr>
  <dimension ref="C1:Q37"/>
  <sheetViews>
    <sheetView view="pageBreakPreview" zoomScale="70" zoomScaleNormal="100" zoomScaleSheetLayoutView="70" workbookViewId="0">
      <selection activeCell="R15" sqref="R15"/>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7" ht="13.8" x14ac:dyDescent="0.3"/>
    <row r="2" spans="3:17" ht="7.95" customHeight="1" x14ac:dyDescent="0.3"/>
    <row r="3" spans="3:17" ht="28.5" customHeight="1" x14ac:dyDescent="0.3">
      <c r="C3" s="113" t="s">
        <v>14</v>
      </c>
      <c r="D3" s="113"/>
      <c r="E3" s="113"/>
      <c r="F3" s="113"/>
      <c r="G3" s="113"/>
      <c r="H3" s="113"/>
      <c r="I3" s="113"/>
      <c r="J3" s="113"/>
      <c r="K3" s="113"/>
      <c r="L3" s="113"/>
      <c r="M3" s="113"/>
      <c r="N3" s="113"/>
      <c r="O3" s="6"/>
    </row>
    <row r="4" spans="3:17" ht="5.0999999999999996" customHeight="1" x14ac:dyDescent="0.3">
      <c r="C4" s="44"/>
      <c r="D4" s="44"/>
      <c r="E4" s="66"/>
      <c r="F4" s="44"/>
      <c r="G4" s="44"/>
      <c r="H4" s="44"/>
      <c r="I4" s="44"/>
      <c r="J4" s="44"/>
      <c r="K4" s="44"/>
      <c r="L4" s="44"/>
      <c r="M4" s="44"/>
      <c r="N4" s="44"/>
      <c r="O4" s="6"/>
    </row>
    <row r="5" spans="3:17" ht="16.8" x14ac:dyDescent="0.3">
      <c r="C5" s="114" t="s">
        <v>15</v>
      </c>
      <c r="D5" s="114"/>
      <c r="E5" s="114"/>
      <c r="F5" s="114"/>
      <c r="G5" s="114"/>
      <c r="H5" s="114"/>
      <c r="I5" s="114"/>
      <c r="J5" s="114"/>
      <c r="K5" s="114"/>
      <c r="L5" s="114"/>
      <c r="M5" s="114"/>
      <c r="N5" s="114"/>
      <c r="O5" s="7"/>
    </row>
    <row r="6" spans="3:17" ht="13.8" x14ac:dyDescent="0.3">
      <c r="C6" s="111" t="s">
        <v>0</v>
      </c>
      <c r="D6" s="111" t="s">
        <v>1</v>
      </c>
      <c r="E6" s="111" t="s">
        <v>2</v>
      </c>
      <c r="F6" s="115" t="s">
        <v>3</v>
      </c>
      <c r="G6" s="111" t="s">
        <v>4</v>
      </c>
      <c r="H6" s="111" t="s">
        <v>5</v>
      </c>
      <c r="I6" s="111"/>
      <c r="J6" s="111"/>
      <c r="K6" s="115" t="s">
        <v>6</v>
      </c>
      <c r="L6" s="115" t="s">
        <v>7</v>
      </c>
      <c r="M6" s="111" t="s">
        <v>8</v>
      </c>
      <c r="N6" s="112" t="s">
        <v>9</v>
      </c>
      <c r="O6" s="8"/>
    </row>
    <row r="7" spans="3:17" ht="13.8" x14ac:dyDescent="0.3">
      <c r="C7" s="111" t="s">
        <v>10</v>
      </c>
      <c r="D7" s="111"/>
      <c r="E7" s="111"/>
      <c r="F7" s="115"/>
      <c r="G7" s="111"/>
      <c r="H7" s="77" t="s">
        <v>11</v>
      </c>
      <c r="I7" s="77" t="s">
        <v>12</v>
      </c>
      <c r="J7" s="77" t="s">
        <v>13</v>
      </c>
      <c r="K7" s="115"/>
      <c r="L7" s="115"/>
      <c r="M7" s="111"/>
      <c r="N7" s="112"/>
      <c r="O7" s="10"/>
    </row>
    <row r="8" spans="3:17" ht="13.8" x14ac:dyDescent="0.3">
      <c r="C8" s="118" t="s">
        <v>207</v>
      </c>
      <c r="D8" s="119"/>
      <c r="E8" s="119"/>
      <c r="F8" s="119"/>
      <c r="G8" s="119"/>
      <c r="H8" s="119"/>
      <c r="I8" s="119"/>
      <c r="J8" s="119"/>
      <c r="K8" s="119"/>
      <c r="L8" s="119"/>
      <c r="M8" s="119"/>
      <c r="N8" s="120"/>
      <c r="O8" s="10"/>
    </row>
    <row r="9" spans="3:17" ht="13.8" x14ac:dyDescent="0.3">
      <c r="C9" s="81" t="str">
        <f>+RESUMEN!C13</f>
        <v>04</v>
      </c>
      <c r="D9" s="82" t="str">
        <f>+RESUMEN!D13</f>
        <v>INSTALACIONES SANITARIAS</v>
      </c>
      <c r="E9" s="83"/>
      <c r="F9" s="84"/>
      <c r="G9" s="84"/>
      <c r="H9" s="84"/>
      <c r="I9" s="85"/>
      <c r="J9" s="85"/>
      <c r="K9" s="85"/>
      <c r="L9" s="85"/>
      <c r="M9" s="85"/>
      <c r="N9" s="85"/>
      <c r="O9" s="5"/>
    </row>
    <row r="10" spans="3:17" s="4" customFormat="1" ht="15" customHeight="1" x14ac:dyDescent="0.3">
      <c r="C10" s="35" t="str">
        <f>+RESUMEN!C165</f>
        <v>04.05</v>
      </c>
      <c r="D10" s="25" t="str">
        <f>+RESUMEN!D165</f>
        <v>SISTEMA DE DRENAJE PLUVIAL</v>
      </c>
      <c r="E10" s="67"/>
      <c r="F10" s="26"/>
      <c r="G10" s="62"/>
      <c r="H10" s="62"/>
      <c r="I10" s="62"/>
      <c r="J10" s="62"/>
      <c r="K10" s="62"/>
      <c r="L10" s="62"/>
      <c r="M10" s="62"/>
      <c r="N10" s="62"/>
      <c r="P10" s="5"/>
      <c r="Q10" s="5"/>
    </row>
    <row r="11" spans="3:17" s="4" customFormat="1" ht="15" customHeight="1" x14ac:dyDescent="0.3">
      <c r="C11" s="37" t="str">
        <f>+RESUMEN!C166</f>
        <v>04.05.01</v>
      </c>
      <c r="D11" s="36" t="str">
        <f>+RESUMEN!D166</f>
        <v>SISTEMA DE DRENAJE PLUVIAL</v>
      </c>
      <c r="E11" s="67"/>
      <c r="F11" s="26"/>
      <c r="G11" s="62"/>
      <c r="H11" s="62"/>
      <c r="I11" s="62"/>
      <c r="J11" s="62"/>
      <c r="K11" s="62"/>
      <c r="L11" s="62"/>
      <c r="M11" s="62"/>
      <c r="N11" s="62"/>
      <c r="P11" s="5"/>
      <c r="Q11" s="5"/>
    </row>
    <row r="12" spans="3:17" s="4" customFormat="1" ht="15" customHeight="1" x14ac:dyDescent="0.3">
      <c r="C12" s="38" t="str">
        <f>+RESUMEN!C177</f>
        <v>04.05.01.02</v>
      </c>
      <c r="D12" s="33" t="str">
        <f>+RESUMEN!D177</f>
        <v>RED DE RECOLECCIÓN - DRENAJE PLUVIAL</v>
      </c>
      <c r="E12" s="67"/>
      <c r="F12" s="26"/>
      <c r="G12" s="62"/>
      <c r="H12" s="62"/>
      <c r="I12" s="62"/>
      <c r="J12" s="62"/>
      <c r="K12" s="62"/>
      <c r="L12" s="62"/>
      <c r="M12" s="62"/>
      <c r="N12" s="62"/>
      <c r="P12" s="5"/>
      <c r="Q12" s="5"/>
    </row>
    <row r="13" spans="3:17" s="4" customFormat="1" ht="28.8" customHeight="1" x14ac:dyDescent="0.3">
      <c r="C13" s="39" t="str">
        <f>+RESUMEN!C178</f>
        <v>04.05.01.02.01</v>
      </c>
      <c r="D13" s="31" t="str">
        <f>+RESUMEN!D178</f>
        <v>MONTANTES PLUVIAL - TUBERÍAS NTP ISO 4435, SDR51 DN 110mm, INCLUYE SUMINISTRO E INSTALACIÓN</v>
      </c>
      <c r="E13" s="67" t="str">
        <f>+RESUMEN!E178</f>
        <v>M</v>
      </c>
      <c r="F13" s="62">
        <v>2</v>
      </c>
      <c r="G13" s="62"/>
      <c r="H13" s="62">
        <v>6.5</v>
      </c>
      <c r="I13" s="62"/>
      <c r="J13" s="62"/>
      <c r="K13" s="62"/>
      <c r="L13" s="62"/>
      <c r="M13" s="62">
        <f>+PRODUCT(F13:L13)</f>
        <v>13</v>
      </c>
      <c r="N13" s="70">
        <f>+M13</f>
        <v>13</v>
      </c>
      <c r="P13" s="5"/>
      <c r="Q13" s="5"/>
    </row>
    <row r="14" spans="3:17" s="4" customFormat="1" ht="15" customHeight="1" x14ac:dyDescent="0.3">
      <c r="C14" s="39"/>
      <c r="D14" s="31"/>
      <c r="E14" s="67"/>
      <c r="F14" s="62"/>
      <c r="G14" s="62"/>
      <c r="H14" s="62"/>
      <c r="I14" s="62"/>
      <c r="J14" s="62"/>
      <c r="K14" s="62"/>
      <c r="L14" s="62"/>
      <c r="M14" s="62"/>
      <c r="N14" s="70"/>
      <c r="P14" s="5"/>
      <c r="Q14" s="5"/>
    </row>
    <row r="15" spans="3:17" s="4" customFormat="1" ht="15" customHeight="1" x14ac:dyDescent="0.3">
      <c r="C15" s="38" t="str">
        <f>+RESUMEN!C179</f>
        <v>04.05.01.03</v>
      </c>
      <c r="D15" s="33" t="str">
        <f>+RESUMEN!D179</f>
        <v>ACCESORIOS</v>
      </c>
      <c r="E15" s="67"/>
      <c r="F15" s="26"/>
      <c r="G15" s="62"/>
      <c r="H15" s="62"/>
      <c r="I15" s="62"/>
      <c r="J15" s="62"/>
      <c r="K15" s="62"/>
      <c r="L15" s="62"/>
      <c r="M15" s="62"/>
      <c r="N15" s="62"/>
      <c r="P15" s="5"/>
      <c r="Q15" s="5"/>
    </row>
    <row r="16" spans="3:17" s="4" customFormat="1" ht="15" customHeight="1" x14ac:dyDescent="0.3">
      <c r="C16" s="39" t="str">
        <f>+RESUMEN!C180</f>
        <v>04.05.01.03.01</v>
      </c>
      <c r="D16" s="31" t="str">
        <f>+RESUMEN!D180</f>
        <v>CODO PVC - CP 4"x90°</v>
      </c>
      <c r="E16" s="67" t="str">
        <f>+RESUMEN!E180</f>
        <v>UND</v>
      </c>
      <c r="F16" s="62">
        <f>+F13</f>
        <v>2</v>
      </c>
      <c r="G16" s="62">
        <v>4</v>
      </c>
      <c r="H16" s="62"/>
      <c r="I16" s="62"/>
      <c r="J16" s="62"/>
      <c r="K16" s="62"/>
      <c r="L16" s="62"/>
      <c r="M16" s="62">
        <f>+PRODUCT(F16:L16)</f>
        <v>8</v>
      </c>
      <c r="N16" s="70">
        <f>+M16</f>
        <v>8</v>
      </c>
      <c r="P16" s="5"/>
      <c r="Q16" s="5"/>
    </row>
    <row r="17" spans="3:17" s="4" customFormat="1" ht="15" customHeight="1" x14ac:dyDescent="0.3">
      <c r="C17" s="39"/>
      <c r="D17" s="31"/>
      <c r="E17" s="67"/>
      <c r="F17" s="62"/>
      <c r="G17" s="62"/>
      <c r="H17" s="62"/>
      <c r="I17" s="62"/>
      <c r="J17" s="62"/>
      <c r="K17" s="62"/>
      <c r="L17" s="62"/>
      <c r="M17" s="62"/>
      <c r="N17" s="62"/>
      <c r="P17" s="5"/>
      <c r="Q17" s="5"/>
    </row>
    <row r="18" spans="3:17" s="4" customFormat="1" ht="15" customHeight="1" x14ac:dyDescent="0.3">
      <c r="C18" s="39" t="str">
        <f>+RESUMEN!C181</f>
        <v>04.05.01.03.02</v>
      </c>
      <c r="D18" s="31" t="str">
        <f>+RESUMEN!D181</f>
        <v>CODO PVC - CP 4°x45°</v>
      </c>
      <c r="E18" s="67" t="str">
        <f>+RESUMEN!E181</f>
        <v>UND</v>
      </c>
      <c r="F18" s="62">
        <f>+F13</f>
        <v>2</v>
      </c>
      <c r="G18" s="62">
        <v>4</v>
      </c>
      <c r="H18" s="62"/>
      <c r="I18" s="62"/>
      <c r="J18" s="62"/>
      <c r="K18" s="62"/>
      <c r="L18" s="62"/>
      <c r="M18" s="62">
        <f>+PRODUCT(F18:L18)</f>
        <v>8</v>
      </c>
      <c r="N18" s="70">
        <f>+M18</f>
        <v>8</v>
      </c>
      <c r="P18" s="5"/>
      <c r="Q18" s="5"/>
    </row>
    <row r="19" spans="3:17" s="4" customFormat="1" ht="15" customHeight="1" x14ac:dyDescent="0.3">
      <c r="C19" s="39"/>
      <c r="D19" s="31"/>
      <c r="E19" s="67"/>
      <c r="F19" s="62"/>
      <c r="G19" s="62"/>
      <c r="H19" s="62"/>
      <c r="I19" s="62"/>
      <c r="J19" s="62"/>
      <c r="K19" s="62"/>
      <c r="L19" s="62"/>
      <c r="M19" s="62"/>
      <c r="N19" s="62"/>
      <c r="P19" s="5"/>
      <c r="Q19" s="5"/>
    </row>
    <row r="20" spans="3:17" s="4" customFormat="1" ht="15" customHeight="1" x14ac:dyDescent="0.3">
      <c r="C20" s="39" t="str">
        <f>+RESUMEN!C182</f>
        <v>04.05.01.03.03</v>
      </c>
      <c r="D20" s="31" t="str">
        <f>+RESUMEN!D182</f>
        <v>YEE SANITARIA - CP 4"x4"</v>
      </c>
      <c r="E20" s="67" t="str">
        <f>+RESUMEN!E182</f>
        <v>UND</v>
      </c>
      <c r="F20" s="62">
        <f>+F13</f>
        <v>2</v>
      </c>
      <c r="G20" s="62">
        <v>4</v>
      </c>
      <c r="H20" s="62"/>
      <c r="I20" s="62"/>
      <c r="J20" s="62"/>
      <c r="K20" s="62"/>
      <c r="L20" s="62"/>
      <c r="M20" s="62">
        <f>+PRODUCT(F20:L20)</f>
        <v>8</v>
      </c>
      <c r="N20" s="70">
        <f>+M20</f>
        <v>8</v>
      </c>
      <c r="P20" s="5"/>
      <c r="Q20" s="5"/>
    </row>
    <row r="21" spans="3:17" s="4" customFormat="1" ht="15" customHeight="1" x14ac:dyDescent="0.3">
      <c r="C21" s="39"/>
      <c r="D21" s="31"/>
      <c r="E21" s="67"/>
      <c r="F21" s="62"/>
      <c r="G21" s="62"/>
      <c r="H21" s="62"/>
      <c r="I21" s="62"/>
      <c r="J21" s="62"/>
      <c r="K21" s="62"/>
      <c r="L21" s="62"/>
      <c r="M21" s="62"/>
      <c r="N21" s="62"/>
      <c r="P21" s="5"/>
      <c r="Q21" s="5"/>
    </row>
    <row r="22" spans="3:17" s="4" customFormat="1" ht="15" customHeight="1" x14ac:dyDescent="0.3">
      <c r="C22" s="39" t="str">
        <f>+RESUMEN!C183</f>
        <v>04.05.01.03.04</v>
      </c>
      <c r="D22" s="31" t="str">
        <f>+RESUMEN!D183</f>
        <v>TEE SANITARIA - CP 4"x4"</v>
      </c>
      <c r="E22" s="67" t="str">
        <f>+RESUMEN!E183</f>
        <v>UND</v>
      </c>
      <c r="F22" s="62">
        <f>+F13</f>
        <v>2</v>
      </c>
      <c r="G22" s="62">
        <v>4</v>
      </c>
      <c r="H22" s="62"/>
      <c r="I22" s="62"/>
      <c r="J22" s="62"/>
      <c r="K22" s="62"/>
      <c r="L22" s="62"/>
      <c r="M22" s="62">
        <f>+PRODUCT(F22:L22)</f>
        <v>8</v>
      </c>
      <c r="N22" s="70">
        <f>+M22</f>
        <v>8</v>
      </c>
      <c r="P22" s="5"/>
      <c r="Q22" s="5"/>
    </row>
    <row r="23" spans="3:17" s="4" customFormat="1" ht="15" customHeight="1" x14ac:dyDescent="0.3">
      <c r="C23" s="39"/>
      <c r="D23" s="31"/>
      <c r="E23" s="67"/>
      <c r="F23" s="62"/>
      <c r="G23" s="62"/>
      <c r="H23" s="62"/>
      <c r="I23" s="62"/>
      <c r="J23" s="62"/>
      <c r="K23" s="62"/>
      <c r="L23" s="62"/>
      <c r="M23" s="62"/>
      <c r="N23" s="62"/>
      <c r="P23" s="5"/>
      <c r="Q23" s="5"/>
    </row>
    <row r="24" spans="3:17" s="4" customFormat="1" ht="15" customHeight="1" x14ac:dyDescent="0.3">
      <c r="C24" s="38" t="str">
        <f>+RESUMEN!C184</f>
        <v>04.05.01.04</v>
      </c>
      <c r="D24" s="33" t="str">
        <f>+RESUMEN!D184</f>
        <v>INSTALACIONES ESPECIALES</v>
      </c>
      <c r="E24" s="67"/>
      <c r="F24" s="26"/>
      <c r="G24" s="62"/>
      <c r="H24" s="62"/>
      <c r="I24" s="62"/>
      <c r="J24" s="62"/>
      <c r="K24" s="62"/>
      <c r="L24" s="62"/>
      <c r="M24" s="62"/>
      <c r="N24" s="62"/>
      <c r="P24" s="5"/>
      <c r="Q24" s="5"/>
    </row>
    <row r="25" spans="3:17" s="4" customFormat="1" ht="15" customHeight="1" x14ac:dyDescent="0.3">
      <c r="C25" s="39" t="str">
        <f>+RESUMEN!C185</f>
        <v>04.05.01.04.01</v>
      </c>
      <c r="D25" s="31" t="str">
        <f>+RESUMEN!D185</f>
        <v>CANALETA METALICA A=0.30m, INCLUYE ACCESORIOS DE FIJACIÓN</v>
      </c>
      <c r="E25" s="67" t="str">
        <f>+RESUMEN!E185</f>
        <v>ML</v>
      </c>
      <c r="F25" s="62">
        <v>2</v>
      </c>
      <c r="G25" s="62"/>
      <c r="H25" s="62">
        <v>6.2</v>
      </c>
      <c r="I25" s="62"/>
      <c r="J25" s="62"/>
      <c r="K25" s="62"/>
      <c r="L25" s="62"/>
      <c r="M25" s="62">
        <f>+PRODUCT(F25:L25)</f>
        <v>12.4</v>
      </c>
      <c r="N25" s="70">
        <f>+M25</f>
        <v>12.4</v>
      </c>
      <c r="P25" s="5"/>
      <c r="Q25" s="5"/>
    </row>
    <row r="26" spans="3:17" s="4" customFormat="1" ht="15" customHeight="1" x14ac:dyDescent="0.3">
      <c r="C26" s="39"/>
      <c r="D26" s="31"/>
      <c r="E26" s="67"/>
      <c r="F26" s="62"/>
      <c r="G26" s="62"/>
      <c r="H26" s="62"/>
      <c r="I26" s="62"/>
      <c r="J26" s="62"/>
      <c r="K26" s="62"/>
      <c r="L26" s="62"/>
      <c r="M26" s="62"/>
      <c r="N26" s="62"/>
      <c r="P26" s="5"/>
      <c r="Q26" s="5"/>
    </row>
    <row r="27" spans="3:17" s="4" customFormat="1" ht="15" customHeight="1" x14ac:dyDescent="0.3">
      <c r="C27" s="39" t="str">
        <f>+RESUMEN!C186</f>
        <v>04.05.01.04.02</v>
      </c>
      <c r="D27" s="31" t="str">
        <f>+RESUMEN!D186</f>
        <v>SUMIDERO TIPO CUPULA D=4"</v>
      </c>
      <c r="E27" s="67" t="str">
        <f>+RESUMEN!E186</f>
        <v>ML</v>
      </c>
      <c r="F27" s="62">
        <v>1</v>
      </c>
      <c r="G27" s="62">
        <v>2</v>
      </c>
      <c r="H27" s="62"/>
      <c r="I27" s="62"/>
      <c r="J27" s="62"/>
      <c r="K27" s="62"/>
      <c r="L27" s="62"/>
      <c r="M27" s="62">
        <f>+PRODUCT(F27:L27)</f>
        <v>2</v>
      </c>
      <c r="N27" s="70">
        <f>+M27</f>
        <v>2</v>
      </c>
      <c r="P27" s="5"/>
      <c r="Q27" s="5"/>
    </row>
    <row r="28" spans="3:17" s="4" customFormat="1" ht="15" customHeight="1" x14ac:dyDescent="0.3">
      <c r="C28" s="39"/>
      <c r="D28" s="31"/>
      <c r="E28" s="67"/>
      <c r="F28" s="62"/>
      <c r="G28" s="62"/>
      <c r="H28" s="62"/>
      <c r="I28" s="62"/>
      <c r="J28" s="62"/>
      <c r="K28" s="62"/>
      <c r="L28" s="62"/>
      <c r="M28" s="62"/>
      <c r="N28" s="62"/>
      <c r="P28" s="5"/>
      <c r="Q28" s="5"/>
    </row>
    <row r="29" spans="3:17" s="4" customFormat="1" ht="15" customHeight="1" x14ac:dyDescent="0.3">
      <c r="C29" s="38" t="str">
        <f>+RESUMEN!C187</f>
        <v>04.05.01.05</v>
      </c>
      <c r="D29" s="33" t="str">
        <f>+RESUMEN!D187</f>
        <v>SALIDA DE DRENAJE</v>
      </c>
      <c r="E29" s="67"/>
      <c r="F29" s="26"/>
      <c r="G29" s="62"/>
      <c r="H29" s="62"/>
      <c r="I29" s="62"/>
      <c r="J29" s="62"/>
      <c r="K29" s="62"/>
      <c r="L29" s="62"/>
      <c r="M29" s="62"/>
      <c r="N29" s="62"/>
      <c r="P29" s="5"/>
      <c r="Q29" s="5"/>
    </row>
    <row r="30" spans="3:17" s="4" customFormat="1" ht="15" customHeight="1" x14ac:dyDescent="0.3">
      <c r="C30" s="39" t="str">
        <f>+RESUMEN!C188</f>
        <v>04.05.01.05.01</v>
      </c>
      <c r="D30" s="31" t="str">
        <f>+RESUMEN!D188</f>
        <v>SALIDA DE DRENAJE 4" EN CANALETA METÁLICA Y CONCRETO</v>
      </c>
      <c r="E30" s="67" t="str">
        <f>+RESUMEN!E188</f>
        <v>PTO</v>
      </c>
      <c r="F30" s="62">
        <v>1</v>
      </c>
      <c r="G30" s="62">
        <f>+F13</f>
        <v>2</v>
      </c>
      <c r="H30" s="62"/>
      <c r="I30" s="62"/>
      <c r="J30" s="62"/>
      <c r="K30" s="62"/>
      <c r="L30" s="62"/>
      <c r="M30" s="62">
        <f>+PRODUCT(F30:L30)</f>
        <v>2</v>
      </c>
      <c r="N30" s="70">
        <f>+M30</f>
        <v>2</v>
      </c>
      <c r="P30" s="5"/>
      <c r="Q30" s="5"/>
    </row>
    <row r="31" spans="3:17" s="4" customFormat="1" ht="15" customHeight="1" x14ac:dyDescent="0.3">
      <c r="C31" s="39"/>
      <c r="D31" s="31"/>
      <c r="E31" s="67"/>
      <c r="F31" s="62"/>
      <c r="G31" s="62"/>
      <c r="H31" s="62"/>
      <c r="I31" s="62"/>
      <c r="J31" s="62"/>
      <c r="K31" s="62"/>
      <c r="L31" s="62"/>
      <c r="M31" s="62"/>
      <c r="N31" s="70"/>
      <c r="P31" s="5"/>
      <c r="Q31" s="5"/>
    </row>
    <row r="32" spans="3:17" s="4" customFormat="1" ht="15" customHeight="1" x14ac:dyDescent="0.3">
      <c r="C32" s="38" t="str">
        <f>+RESUMEN!C189</f>
        <v>04.05.01.06</v>
      </c>
      <c r="D32" s="33" t="str">
        <f>+RESUMEN!D189</f>
        <v>PIEZAS VARIAS</v>
      </c>
      <c r="E32" s="67"/>
      <c r="F32" s="26"/>
      <c r="G32" s="62"/>
      <c r="H32" s="62"/>
      <c r="I32" s="62"/>
      <c r="J32" s="62"/>
      <c r="K32" s="62"/>
      <c r="L32" s="62"/>
      <c r="M32" s="62"/>
      <c r="N32" s="62"/>
      <c r="P32" s="5"/>
      <c r="Q32" s="5"/>
    </row>
    <row r="33" spans="3:17" s="4" customFormat="1" ht="15" customHeight="1" x14ac:dyDescent="0.3">
      <c r="C33" s="39" t="str">
        <f>+RESUMEN!C190</f>
        <v>04.05.01.06.01</v>
      </c>
      <c r="D33" s="31" t="str">
        <f>+RESUMEN!D190</f>
        <v>ABRAZADERA DE FIJACIÓN  DE 4"</v>
      </c>
      <c r="E33" s="67" t="str">
        <f>+RESUMEN!E190</f>
        <v>UND</v>
      </c>
      <c r="F33" s="62">
        <v>1</v>
      </c>
      <c r="G33" s="62">
        <f>+ROUND(N13/1.5,0)</f>
        <v>9</v>
      </c>
      <c r="H33" s="62"/>
      <c r="I33" s="62"/>
      <c r="J33" s="62"/>
      <c r="K33" s="62"/>
      <c r="L33" s="62"/>
      <c r="M33" s="62">
        <f>+PRODUCT(F33:L33)</f>
        <v>9</v>
      </c>
      <c r="N33" s="70">
        <f>+M33</f>
        <v>9</v>
      </c>
      <c r="P33" s="5"/>
      <c r="Q33" s="5"/>
    </row>
    <row r="34" spans="3:17" s="4" customFormat="1" ht="15" customHeight="1" x14ac:dyDescent="0.3">
      <c r="C34" s="39"/>
      <c r="D34" s="31"/>
      <c r="E34" s="67"/>
      <c r="F34" s="62"/>
      <c r="G34" s="62"/>
      <c r="H34" s="62"/>
      <c r="I34" s="62"/>
      <c r="J34" s="62"/>
      <c r="K34" s="62"/>
      <c r="L34" s="62"/>
      <c r="M34" s="62"/>
      <c r="N34" s="70"/>
      <c r="P34" s="5"/>
      <c r="Q34" s="5"/>
    </row>
    <row r="35" spans="3:17" s="4" customFormat="1" ht="15" customHeight="1" x14ac:dyDescent="0.3">
      <c r="C35" s="38" t="str">
        <f>+RESUMEN!C191</f>
        <v>04.05.01.07</v>
      </c>
      <c r="D35" s="33" t="str">
        <f>+RESUMEN!D191</f>
        <v>PRUEBAS HIDRAULICAS - DRENAJE PLUVIAL</v>
      </c>
      <c r="E35" s="67"/>
      <c r="F35" s="26"/>
      <c r="G35" s="62"/>
      <c r="H35" s="62"/>
      <c r="I35" s="62"/>
      <c r="J35" s="62"/>
      <c r="K35" s="62"/>
      <c r="L35" s="62"/>
      <c r="M35" s="62"/>
      <c r="N35" s="62"/>
      <c r="P35" s="5"/>
      <c r="Q35" s="5"/>
    </row>
    <row r="36" spans="3:17" s="4" customFormat="1" ht="15" customHeight="1" x14ac:dyDescent="0.3">
      <c r="C36" s="39" t="str">
        <f>+RESUMEN!C192</f>
        <v>04.05.01.07.01</v>
      </c>
      <c r="D36" s="31" t="str">
        <f>+RESUMEN!D192</f>
        <v>PRUEBA HIDRAULICA PARA DRENAJE PLUVIAL</v>
      </c>
      <c r="E36" s="67" t="str">
        <f>+RESUMEN!E192</f>
        <v>ML</v>
      </c>
      <c r="F36" s="62">
        <v>1</v>
      </c>
      <c r="G36" s="62">
        <f>+N13</f>
        <v>13</v>
      </c>
      <c r="H36" s="62"/>
      <c r="I36" s="62"/>
      <c r="J36" s="62"/>
      <c r="K36" s="62"/>
      <c r="L36" s="62"/>
      <c r="M36" s="62">
        <f>+PRODUCT(F36:L36)</f>
        <v>13</v>
      </c>
      <c r="N36" s="70">
        <f>+M36</f>
        <v>13</v>
      </c>
      <c r="P36" s="5"/>
      <c r="Q36" s="5"/>
    </row>
    <row r="37" spans="3:17" s="4" customFormat="1" ht="15" customHeight="1" x14ac:dyDescent="0.3">
      <c r="C37" s="40"/>
      <c r="D37" s="61"/>
      <c r="E37" s="69"/>
      <c r="F37" s="63"/>
      <c r="G37" s="63"/>
      <c r="H37" s="63"/>
      <c r="I37" s="63"/>
      <c r="J37" s="63"/>
      <c r="K37" s="63"/>
      <c r="L37" s="63"/>
      <c r="M37" s="63"/>
      <c r="N37" s="80"/>
      <c r="P37" s="5"/>
      <c r="Q37" s="5"/>
    </row>
  </sheetData>
  <mergeCells count="13">
    <mergeCell ref="M6:M7"/>
    <mergeCell ref="N6:N7"/>
    <mergeCell ref="C8:N8"/>
    <mergeCell ref="C3:N3"/>
    <mergeCell ref="C5:N5"/>
    <mergeCell ref="C6:C7"/>
    <mergeCell ref="D6:D7"/>
    <mergeCell ref="E6:E7"/>
    <mergeCell ref="F6:F7"/>
    <mergeCell ref="G6:G7"/>
    <mergeCell ref="H6:J6"/>
    <mergeCell ref="K6:K7"/>
    <mergeCell ref="L6:L7"/>
  </mergeCells>
  <pageMargins left="0.19685039370078741" right="0.19685039370078741" top="0.19685039370078741" bottom="0.19685039370078741" header="0.31496062992125984" footer="0.31496062992125984"/>
  <pageSetup paperSize="9" scale="7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C6418-EBF4-4828-B4CB-408E73CD4D82}">
  <sheetPr>
    <tabColor rgb="FF7030A0"/>
    <pageSetUpPr fitToPage="1"/>
  </sheetPr>
  <dimension ref="C1:Q215"/>
  <sheetViews>
    <sheetView view="pageBreakPreview" topLeftCell="A190" zoomScale="70" zoomScaleNormal="100" zoomScaleSheetLayoutView="70" workbookViewId="0">
      <selection activeCell="L220" sqref="L220"/>
    </sheetView>
  </sheetViews>
  <sheetFormatPr baseColWidth="10" defaultColWidth="11.44140625" defaultRowHeight="15" customHeight="1" x14ac:dyDescent="0.3"/>
  <cols>
    <col min="1" max="1" width="4.109375" style="5" customWidth="1"/>
    <col min="2" max="2" width="1.6640625" style="5" customWidth="1"/>
    <col min="3" max="3" width="15.33203125" style="1" customWidth="1"/>
    <col min="4" max="4" width="79.109375" style="2" customWidth="1"/>
    <col min="5" max="5" width="7.109375" style="65" customWidth="1"/>
    <col min="6" max="6" width="8.6640625" style="3" customWidth="1"/>
    <col min="7" max="7" width="8.44140625" style="4" customWidth="1"/>
    <col min="8" max="8" width="10.109375" style="4" customWidth="1"/>
    <col min="9" max="9" width="12.5546875" style="4" customWidth="1"/>
    <col min="10" max="10" width="9.5546875" style="4" customWidth="1"/>
    <col min="11" max="11" width="9" style="4" customWidth="1"/>
    <col min="12" max="12" width="10.5546875" style="4" customWidth="1"/>
    <col min="13" max="13" width="10.88671875" style="4" customWidth="1"/>
    <col min="14" max="14" width="10.5546875" style="4" bestFit="1" customWidth="1"/>
    <col min="15" max="15" width="1.6640625" style="4" customWidth="1"/>
    <col min="16" max="16" width="19.109375" style="5" customWidth="1"/>
    <col min="17" max="16384" width="11.44140625" style="5"/>
  </cols>
  <sheetData>
    <row r="1" spans="3:15" ht="13.8" x14ac:dyDescent="0.3"/>
    <row r="2" spans="3:15" ht="7.95" customHeight="1" x14ac:dyDescent="0.3"/>
    <row r="3" spans="3:15" ht="28.5" customHeight="1" x14ac:dyDescent="0.3">
      <c r="C3" s="113" t="s">
        <v>14</v>
      </c>
      <c r="D3" s="113"/>
      <c r="E3" s="113"/>
      <c r="F3" s="113"/>
      <c r="G3" s="113"/>
      <c r="H3" s="113"/>
      <c r="I3" s="113"/>
      <c r="J3" s="113"/>
      <c r="K3" s="113"/>
      <c r="L3" s="113"/>
      <c r="M3" s="113"/>
      <c r="N3" s="113"/>
      <c r="O3" s="6"/>
    </row>
    <row r="4" spans="3:15" ht="5.0999999999999996" customHeight="1" x14ac:dyDescent="0.3">
      <c r="C4" s="44"/>
      <c r="D4" s="44"/>
      <c r="E4" s="66"/>
      <c r="F4" s="44"/>
      <c r="G4" s="44"/>
      <c r="H4" s="44"/>
      <c r="I4" s="44"/>
      <c r="J4" s="44"/>
      <c r="K4" s="44"/>
      <c r="L4" s="44"/>
      <c r="M4" s="44"/>
      <c r="N4" s="44"/>
      <c r="O4" s="6"/>
    </row>
    <row r="5" spans="3:15" ht="16.8" x14ac:dyDescent="0.3">
      <c r="C5" s="114" t="s">
        <v>233</v>
      </c>
      <c r="D5" s="114"/>
      <c r="E5" s="114"/>
      <c r="F5" s="114"/>
      <c r="G5" s="114"/>
      <c r="H5" s="114"/>
      <c r="I5" s="114"/>
      <c r="J5" s="114"/>
      <c r="K5" s="114"/>
      <c r="L5" s="114"/>
      <c r="M5" s="114"/>
      <c r="N5" s="114"/>
      <c r="O5" s="7"/>
    </row>
    <row r="6" spans="3:15" ht="13.8" x14ac:dyDescent="0.3">
      <c r="C6" s="111" t="s">
        <v>0</v>
      </c>
      <c r="D6" s="111" t="s">
        <v>1</v>
      </c>
      <c r="E6" s="111" t="s">
        <v>2</v>
      </c>
      <c r="F6" s="115" t="s">
        <v>3</v>
      </c>
      <c r="G6" s="111" t="s">
        <v>4</v>
      </c>
      <c r="H6" s="111" t="s">
        <v>5</v>
      </c>
      <c r="I6" s="111"/>
      <c r="J6" s="111"/>
      <c r="K6" s="115" t="s">
        <v>6</v>
      </c>
      <c r="L6" s="115" t="s">
        <v>7</v>
      </c>
      <c r="M6" s="111" t="s">
        <v>8</v>
      </c>
      <c r="N6" s="112" t="s">
        <v>9</v>
      </c>
      <c r="O6" s="8"/>
    </row>
    <row r="7" spans="3:15" ht="13.8" x14ac:dyDescent="0.3">
      <c r="C7" s="111" t="s">
        <v>10</v>
      </c>
      <c r="D7" s="111"/>
      <c r="E7" s="111"/>
      <c r="F7" s="115"/>
      <c r="G7" s="111"/>
      <c r="H7" s="77" t="s">
        <v>11</v>
      </c>
      <c r="I7" s="77" t="s">
        <v>12</v>
      </c>
      <c r="J7" s="77" t="s">
        <v>13</v>
      </c>
      <c r="K7" s="115"/>
      <c r="L7" s="115"/>
      <c r="M7" s="111"/>
      <c r="N7" s="112"/>
      <c r="O7" s="10"/>
    </row>
    <row r="8" spans="3:15" ht="13.8" x14ac:dyDescent="0.3">
      <c r="C8" s="118" t="s">
        <v>208</v>
      </c>
      <c r="D8" s="119"/>
      <c r="E8" s="119"/>
      <c r="F8" s="119"/>
      <c r="G8" s="119"/>
      <c r="H8" s="119"/>
      <c r="I8" s="119"/>
      <c r="J8" s="119"/>
      <c r="K8" s="119"/>
      <c r="L8" s="119"/>
      <c r="M8" s="119"/>
      <c r="N8" s="120"/>
      <c r="O8" s="10"/>
    </row>
    <row r="9" spans="3:15" ht="13.8" x14ac:dyDescent="0.3">
      <c r="C9" s="81" t="str">
        <f>+RESUMEN!C13</f>
        <v>04</v>
      </c>
      <c r="D9" s="82" t="str">
        <f>+RESUMEN!D13</f>
        <v>INSTALACIONES SANITARIAS</v>
      </c>
      <c r="E9" s="83"/>
      <c r="F9" s="84"/>
      <c r="G9" s="84"/>
      <c r="H9" s="84"/>
      <c r="I9" s="85"/>
      <c r="J9" s="85"/>
      <c r="K9" s="85"/>
      <c r="L9" s="85"/>
      <c r="M9" s="85"/>
      <c r="N9" s="85"/>
      <c r="O9" s="5"/>
    </row>
    <row r="10" spans="3:15" ht="15" customHeight="1" x14ac:dyDescent="0.3">
      <c r="C10" s="35" t="str">
        <f>+RESUMEN!C24</f>
        <v>04.02</v>
      </c>
      <c r="D10" s="25" t="str">
        <f>+RESUMEN!D24</f>
        <v>SISTEMA DE AGUA FRIA</v>
      </c>
      <c r="E10" s="68"/>
      <c r="F10" s="26"/>
      <c r="G10" s="62"/>
      <c r="H10" s="26"/>
      <c r="I10" s="62"/>
      <c r="J10" s="62"/>
      <c r="K10" s="62"/>
      <c r="L10" s="62"/>
      <c r="M10" s="62"/>
      <c r="N10" s="62"/>
      <c r="O10" s="5"/>
    </row>
    <row r="11" spans="3:15" ht="15" customHeight="1" x14ac:dyDescent="0.3">
      <c r="C11" s="37" t="str">
        <f>+RESUMEN!C25</f>
        <v>04.02.01</v>
      </c>
      <c r="D11" s="36" t="str">
        <f>+RESUMEN!D25</f>
        <v>SALIDA DE AGUA FRIA</v>
      </c>
      <c r="E11" s="67"/>
      <c r="F11" s="26"/>
      <c r="G11" s="62"/>
      <c r="H11" s="26"/>
      <c r="I11" s="62"/>
      <c r="J11" s="62"/>
      <c r="K11" s="62"/>
      <c r="L11" s="62"/>
      <c r="M11" s="62"/>
      <c r="N11" s="62"/>
      <c r="O11" s="5"/>
    </row>
    <row r="12" spans="3:15" s="13" customFormat="1" ht="15" customHeight="1" x14ac:dyDescent="0.3">
      <c r="C12" s="39" t="str">
        <f>+RESUMEN!C27</f>
        <v>04.02.01.02</v>
      </c>
      <c r="D12" s="31" t="str">
        <f>+RESUMEN!D27</f>
        <v>SALIDA DE AGUA FRIA TUB. PVC C-10 DE 3/4"</v>
      </c>
      <c r="E12" s="68" t="str">
        <f>+RESUMEN!E26</f>
        <v>PTO</v>
      </c>
      <c r="F12" s="62"/>
      <c r="G12" s="70"/>
      <c r="H12" s="26"/>
      <c r="I12" s="62"/>
      <c r="J12" s="62"/>
      <c r="K12" s="62"/>
      <c r="L12" s="62"/>
      <c r="M12" s="70"/>
      <c r="N12" s="70">
        <f>+SUM(M13:M13)</f>
        <v>13</v>
      </c>
    </row>
    <row r="13" spans="3:15" s="13" customFormat="1" ht="15" customHeight="1" x14ac:dyDescent="0.3">
      <c r="C13" s="39"/>
      <c r="D13" s="64" t="s">
        <v>178</v>
      </c>
      <c r="E13" s="32" t="s">
        <v>83</v>
      </c>
      <c r="F13" s="62">
        <v>1</v>
      </c>
      <c r="G13" s="62">
        <v>13</v>
      </c>
      <c r="H13" s="26"/>
      <c r="I13" s="62"/>
      <c r="J13" s="62"/>
      <c r="K13" s="62"/>
      <c r="L13" s="62"/>
      <c r="M13" s="62">
        <f t="shared" ref="M13" si="0">+PRODUCT(F13:L13)</f>
        <v>13</v>
      </c>
      <c r="N13" s="62"/>
    </row>
    <row r="14" spans="3:15" s="13" customFormat="1" ht="15" customHeight="1" x14ac:dyDescent="0.3">
      <c r="C14" s="39"/>
      <c r="D14" s="64"/>
      <c r="E14" s="68"/>
      <c r="F14" s="62"/>
      <c r="G14" s="62"/>
      <c r="H14" s="26"/>
      <c r="I14" s="62"/>
      <c r="J14" s="62"/>
      <c r="K14" s="62"/>
      <c r="L14" s="62"/>
      <c r="M14" s="62"/>
      <c r="N14" s="62"/>
    </row>
    <row r="15" spans="3:15" ht="15" customHeight="1" x14ac:dyDescent="0.3">
      <c r="C15" s="37" t="str">
        <f>+RESUMEN!C30</f>
        <v>04.02.02</v>
      </c>
      <c r="D15" s="36" t="str">
        <f>+RESUMEN!D30</f>
        <v>RED DE DISTRIBUCIÓN DE AGUA FRIA</v>
      </c>
      <c r="E15" s="67"/>
      <c r="F15" s="26"/>
      <c r="G15" s="62"/>
      <c r="H15" s="26"/>
      <c r="I15" s="62"/>
      <c r="J15" s="62"/>
      <c r="K15" s="62"/>
      <c r="L15" s="62"/>
      <c r="M15" s="62"/>
      <c r="N15" s="62"/>
      <c r="O15" s="5"/>
    </row>
    <row r="16" spans="3:15" ht="15" customHeight="1" x14ac:dyDescent="0.3">
      <c r="C16" s="39" t="str">
        <f>+RESUMEN!C32</f>
        <v>04.02.02.02</v>
      </c>
      <c r="D16" s="31" t="str">
        <f>+RESUMEN!D32</f>
        <v>TUBERIA PVC C-10 DE 3/4" (SUM.E INST.)</v>
      </c>
      <c r="E16" s="68" t="str">
        <f>+RESUMEN!E32</f>
        <v>ML</v>
      </c>
      <c r="F16" s="26"/>
      <c r="G16" s="62"/>
      <c r="H16" s="26"/>
      <c r="I16" s="62"/>
      <c r="J16" s="62"/>
      <c r="K16" s="62"/>
      <c r="L16" s="62"/>
      <c r="M16" s="62"/>
      <c r="N16" s="70">
        <f>+SUM(M17:M17)</f>
        <v>205</v>
      </c>
      <c r="O16" s="5"/>
    </row>
    <row r="17" spans="3:15" ht="15" customHeight="1" x14ac:dyDescent="0.3">
      <c r="C17" s="37"/>
      <c r="D17" s="64" t="s">
        <v>178</v>
      </c>
      <c r="E17" s="32" t="s">
        <v>53</v>
      </c>
      <c r="F17" s="62">
        <v>1</v>
      </c>
      <c r="G17" s="62"/>
      <c r="H17" s="62">
        <v>205</v>
      </c>
      <c r="I17" s="62"/>
      <c r="J17" s="62"/>
      <c r="K17" s="62"/>
      <c r="L17" s="62"/>
      <c r="M17" s="62">
        <f t="shared" ref="M17" si="1">+PRODUCT(F17:L17)</f>
        <v>205</v>
      </c>
      <c r="N17" s="62"/>
      <c r="O17" s="5"/>
    </row>
    <row r="18" spans="3:15" ht="15" customHeight="1" x14ac:dyDescent="0.3">
      <c r="C18" s="37"/>
      <c r="D18" s="36"/>
      <c r="E18" s="67"/>
      <c r="F18" s="26"/>
      <c r="G18" s="62"/>
      <c r="H18" s="26"/>
      <c r="I18" s="62"/>
      <c r="J18" s="62"/>
      <c r="K18" s="62"/>
      <c r="L18" s="62"/>
      <c r="M18" s="62"/>
      <c r="N18" s="62"/>
      <c r="O18" s="5"/>
    </row>
    <row r="19" spans="3:15" ht="15" customHeight="1" x14ac:dyDescent="0.3">
      <c r="C19" s="39" t="str">
        <f>+RESUMEN!C33</f>
        <v>04.02.02.03</v>
      </c>
      <c r="D19" s="31" t="str">
        <f>+RESUMEN!D33</f>
        <v>TUBERIA PVC C-10 DE 1" (SUM.E INST.)</v>
      </c>
      <c r="E19" s="68" t="str">
        <f>+RESUMEN!E33</f>
        <v>ML</v>
      </c>
      <c r="F19" s="26"/>
      <c r="G19" s="62"/>
      <c r="H19" s="26"/>
      <c r="I19" s="62"/>
      <c r="J19" s="62"/>
      <c r="K19" s="62"/>
      <c r="L19" s="62"/>
      <c r="M19" s="62"/>
      <c r="N19" s="70">
        <f>+SUM(M20:M20)</f>
        <v>302.5</v>
      </c>
      <c r="O19" s="5"/>
    </row>
    <row r="20" spans="3:15" ht="15" customHeight="1" x14ac:dyDescent="0.3">
      <c r="C20" s="37"/>
      <c r="D20" s="64" t="s">
        <v>520</v>
      </c>
      <c r="E20" s="32" t="s">
        <v>53</v>
      </c>
      <c r="F20" s="62">
        <v>1</v>
      </c>
      <c r="G20" s="62"/>
      <c r="H20" s="62">
        <v>302.5</v>
      </c>
      <c r="I20" s="62"/>
      <c r="J20" s="62"/>
      <c r="K20" s="62"/>
      <c r="L20" s="62"/>
      <c r="M20" s="62">
        <f t="shared" ref="M20" si="2">+PRODUCT(F20:L20)</f>
        <v>302.5</v>
      </c>
      <c r="N20" s="62"/>
      <c r="O20" s="5"/>
    </row>
    <row r="21" spans="3:15" ht="15" customHeight="1" x14ac:dyDescent="0.3">
      <c r="C21" s="37"/>
      <c r="D21" s="36"/>
      <c r="E21" s="67"/>
      <c r="F21" s="26"/>
      <c r="G21" s="62"/>
      <c r="H21" s="26"/>
      <c r="I21" s="62"/>
      <c r="J21" s="62"/>
      <c r="K21" s="62"/>
      <c r="L21" s="62"/>
      <c r="M21" s="62"/>
      <c r="N21" s="62"/>
      <c r="O21" s="5"/>
    </row>
    <row r="22" spans="3:15" ht="15" customHeight="1" x14ac:dyDescent="0.3">
      <c r="C22" s="39" t="str">
        <f>+RESUMEN!C36</f>
        <v>04.02.02.06</v>
      </c>
      <c r="D22" s="31" t="str">
        <f>+RESUMEN!D36</f>
        <v>TUBERIA PVC C-10 DE 2" (SUM.E INST.)</v>
      </c>
      <c r="E22" s="68" t="str">
        <f>+RESUMEN!E36</f>
        <v>ML</v>
      </c>
      <c r="F22" s="62"/>
      <c r="G22" s="62"/>
      <c r="H22" s="70"/>
      <c r="I22" s="62"/>
      <c r="J22" s="62"/>
      <c r="K22" s="62"/>
      <c r="L22" s="62"/>
      <c r="M22" s="70"/>
      <c r="N22" s="70">
        <f>+SUM(M23:M23)</f>
        <v>208.35999999999999</v>
      </c>
      <c r="O22" s="5"/>
    </row>
    <row r="23" spans="3:15" ht="15" customHeight="1" x14ac:dyDescent="0.3">
      <c r="C23" s="39"/>
      <c r="D23" s="64" t="s">
        <v>178</v>
      </c>
      <c r="E23" s="32" t="s">
        <v>53</v>
      </c>
      <c r="F23" s="62">
        <v>1</v>
      </c>
      <c r="G23" s="62"/>
      <c r="H23" s="62">
        <f>85.3+12.85+101.71+8.5</f>
        <v>208.35999999999999</v>
      </c>
      <c r="I23" s="62"/>
      <c r="J23" s="62"/>
      <c r="K23" s="62"/>
      <c r="L23" s="62"/>
      <c r="M23" s="62">
        <f t="shared" ref="M23" si="3">+PRODUCT(F23:L23)</f>
        <v>208.35999999999999</v>
      </c>
      <c r="N23" s="62"/>
      <c r="O23" s="5"/>
    </row>
    <row r="24" spans="3:15" ht="15" customHeight="1" x14ac:dyDescent="0.3">
      <c r="C24" s="39"/>
      <c r="D24" s="64"/>
      <c r="E24" s="32"/>
      <c r="F24" s="62"/>
      <c r="G24" s="62"/>
      <c r="H24" s="62"/>
      <c r="I24" s="62"/>
      <c r="J24" s="62"/>
      <c r="K24" s="62"/>
      <c r="L24" s="62"/>
      <c r="M24" s="62"/>
      <c r="N24" s="62"/>
      <c r="O24" s="5"/>
    </row>
    <row r="25" spans="3:15" ht="15" customHeight="1" x14ac:dyDescent="0.3">
      <c r="C25" s="39" t="str">
        <f>+RESUMEN!C37</f>
        <v>04.02.02.07</v>
      </c>
      <c r="D25" s="31" t="str">
        <f>+RESUMEN!D37</f>
        <v>TUBERIA PVC C-10 DE 2 1/2" (SUM.E INST.)</v>
      </c>
      <c r="E25" s="68" t="str">
        <f>+RESUMEN!E37</f>
        <v>ML</v>
      </c>
      <c r="F25" s="62"/>
      <c r="G25" s="62"/>
      <c r="H25" s="70"/>
      <c r="I25" s="62"/>
      <c r="J25" s="62"/>
      <c r="K25" s="62"/>
      <c r="L25" s="62"/>
      <c r="M25" s="70"/>
      <c r="N25" s="70">
        <f>+SUM(M26:M26)</f>
        <v>47</v>
      </c>
      <c r="O25" s="5"/>
    </row>
    <row r="26" spans="3:15" ht="15" customHeight="1" x14ac:dyDescent="0.3">
      <c r="C26" s="39"/>
      <c r="D26" s="64" t="s">
        <v>178</v>
      </c>
      <c r="E26" s="32" t="s">
        <v>53</v>
      </c>
      <c r="F26" s="62">
        <v>1</v>
      </c>
      <c r="G26" s="62"/>
      <c r="H26" s="62">
        <f>18+14+15</f>
        <v>47</v>
      </c>
      <c r="I26" s="62"/>
      <c r="J26" s="62"/>
      <c r="K26" s="62"/>
      <c r="L26" s="62"/>
      <c r="M26" s="62">
        <f t="shared" ref="M26" si="4">+PRODUCT(F26:L26)</f>
        <v>47</v>
      </c>
      <c r="N26" s="62"/>
      <c r="O26" s="5"/>
    </row>
    <row r="27" spans="3:15" ht="15" customHeight="1" x14ac:dyDescent="0.3">
      <c r="C27" s="39"/>
      <c r="D27" s="31"/>
      <c r="E27" s="68"/>
      <c r="F27" s="62"/>
      <c r="G27" s="62"/>
      <c r="H27" s="26"/>
      <c r="I27" s="62"/>
      <c r="J27" s="62"/>
      <c r="K27" s="62"/>
      <c r="L27" s="62"/>
      <c r="M27" s="62"/>
      <c r="N27" s="62"/>
      <c r="O27" s="5"/>
    </row>
    <row r="28" spans="3:15" ht="15" customHeight="1" x14ac:dyDescent="0.3">
      <c r="C28" s="39" t="str">
        <f>+RESUMEN!C38</f>
        <v>04.02.02.08</v>
      </c>
      <c r="D28" s="31" t="str">
        <f>+RESUMEN!D38</f>
        <v>TUBERIA PVC C-10 DE 3" (SUM.E INST.)</v>
      </c>
      <c r="E28" s="68" t="str">
        <f>+RESUMEN!E38</f>
        <v>ML</v>
      </c>
      <c r="F28" s="62"/>
      <c r="G28" s="62"/>
      <c r="H28" s="70"/>
      <c r="I28" s="62"/>
      <c r="J28" s="62"/>
      <c r="K28" s="62"/>
      <c r="L28" s="62"/>
      <c r="M28" s="70"/>
      <c r="N28" s="70">
        <f>+SUM(M29:M29)</f>
        <v>410</v>
      </c>
      <c r="O28" s="5"/>
    </row>
    <row r="29" spans="3:15" ht="15" customHeight="1" x14ac:dyDescent="0.3">
      <c r="C29" s="39"/>
      <c r="D29" s="64" t="s">
        <v>178</v>
      </c>
      <c r="E29" s="32" t="s">
        <v>53</v>
      </c>
      <c r="F29" s="62">
        <v>1</v>
      </c>
      <c r="G29" s="62"/>
      <c r="H29" s="62">
        <v>410</v>
      </c>
      <c r="I29" s="62"/>
      <c r="J29" s="62"/>
      <c r="K29" s="62"/>
      <c r="L29" s="62"/>
      <c r="M29" s="62">
        <f t="shared" ref="M29" si="5">+PRODUCT(F29:L29)</f>
        <v>410</v>
      </c>
      <c r="N29" s="62"/>
      <c r="O29" s="5"/>
    </row>
    <row r="30" spans="3:15" ht="15" customHeight="1" x14ac:dyDescent="0.3">
      <c r="C30" s="39"/>
      <c r="D30" s="31"/>
      <c r="E30" s="68"/>
      <c r="F30" s="62"/>
      <c r="G30" s="62"/>
      <c r="H30" s="26"/>
      <c r="I30" s="62"/>
      <c r="J30" s="62"/>
      <c r="K30" s="62"/>
      <c r="L30" s="62"/>
      <c r="M30" s="62"/>
      <c r="N30" s="62"/>
      <c r="O30" s="5"/>
    </row>
    <row r="31" spans="3:15" ht="15" customHeight="1" x14ac:dyDescent="0.3">
      <c r="C31" s="39" t="str">
        <f>+RESUMEN!C39</f>
        <v>04.02.02.09</v>
      </c>
      <c r="D31" s="31" t="str">
        <f>+RESUMEN!D39</f>
        <v>TUBERIA PVC C-10 DE 4" (SUM.E INST.)</v>
      </c>
      <c r="E31" s="68" t="str">
        <f>+RESUMEN!E39</f>
        <v>ML</v>
      </c>
      <c r="F31" s="62"/>
      <c r="G31" s="62"/>
      <c r="H31" s="70"/>
      <c r="I31" s="62"/>
      <c r="J31" s="62"/>
      <c r="K31" s="62"/>
      <c r="L31" s="62"/>
      <c r="M31" s="70"/>
      <c r="N31" s="70">
        <f>+SUM(M32:M32)</f>
        <v>115</v>
      </c>
      <c r="O31" s="5"/>
    </row>
    <row r="32" spans="3:15" ht="15" customHeight="1" x14ac:dyDescent="0.3">
      <c r="C32" s="39"/>
      <c r="D32" s="64" t="s">
        <v>178</v>
      </c>
      <c r="E32" s="32" t="s">
        <v>53</v>
      </c>
      <c r="F32" s="62">
        <v>1</v>
      </c>
      <c r="G32" s="62"/>
      <c r="H32" s="62">
        <v>115</v>
      </c>
      <c r="I32" s="62"/>
      <c r="J32" s="62"/>
      <c r="K32" s="62"/>
      <c r="L32" s="62"/>
      <c r="M32" s="62">
        <f t="shared" ref="M32" si="6">+PRODUCT(F32:L32)</f>
        <v>115</v>
      </c>
      <c r="N32" s="62"/>
      <c r="O32" s="5"/>
    </row>
    <row r="33" spans="3:17" ht="15" customHeight="1" x14ac:dyDescent="0.3">
      <c r="C33" s="39"/>
      <c r="D33" s="31"/>
      <c r="E33" s="68"/>
      <c r="F33" s="62"/>
      <c r="G33" s="62"/>
      <c r="H33" s="26"/>
      <c r="I33" s="62"/>
      <c r="J33" s="62"/>
      <c r="K33" s="62"/>
      <c r="L33" s="62"/>
      <c r="M33" s="62"/>
      <c r="N33" s="62"/>
      <c r="O33" s="5"/>
    </row>
    <row r="34" spans="3:17" s="13" customFormat="1" ht="15" customHeight="1" x14ac:dyDescent="0.3">
      <c r="C34" s="39" t="str">
        <f>+RESUMEN!C40</f>
        <v>04.02.02.10</v>
      </c>
      <c r="D34" s="31" t="str">
        <f>+RESUMEN!D40</f>
        <v>PRUEBA HIDRAULICA Y DESINFECCION- RED DE AGUA FRIA</v>
      </c>
      <c r="E34" s="68" t="str">
        <f>+RESUMEN!E40</f>
        <v>ML</v>
      </c>
      <c r="F34" s="62">
        <v>1</v>
      </c>
      <c r="G34" s="62"/>
      <c r="H34" s="62">
        <f>+N16+N19+N22+N25+N28+N31</f>
        <v>1287.8600000000001</v>
      </c>
      <c r="I34" s="62"/>
      <c r="J34" s="62"/>
      <c r="K34" s="62"/>
      <c r="L34" s="62"/>
      <c r="M34" s="62">
        <f>+PRODUCT(F34:L34)</f>
        <v>1287.8600000000001</v>
      </c>
      <c r="N34" s="70">
        <f>+SUM(M34)</f>
        <v>1287.8600000000001</v>
      </c>
    </row>
    <row r="35" spans="3:17" s="13" customFormat="1" ht="15" customHeight="1" x14ac:dyDescent="0.3">
      <c r="C35" s="39"/>
      <c r="D35" s="31"/>
      <c r="E35" s="68"/>
      <c r="F35" s="62"/>
      <c r="G35" s="62"/>
      <c r="H35" s="26"/>
      <c r="I35" s="62"/>
      <c r="J35" s="62"/>
      <c r="K35" s="62"/>
      <c r="L35" s="62"/>
      <c r="M35" s="62"/>
      <c r="N35" s="62"/>
    </row>
    <row r="36" spans="3:17" ht="15" customHeight="1" x14ac:dyDescent="0.3">
      <c r="C36" s="37" t="str">
        <f>+RESUMEN!C41</f>
        <v>04.02.03</v>
      </c>
      <c r="D36" s="36" t="str">
        <f>+RESUMEN!D41</f>
        <v>RED DE AGUA POTABLE</v>
      </c>
      <c r="E36" s="68"/>
      <c r="F36" s="26"/>
      <c r="G36" s="62"/>
      <c r="H36" s="26"/>
      <c r="I36" s="62"/>
      <c r="J36" s="62"/>
      <c r="K36" s="62"/>
      <c r="L36" s="62"/>
      <c r="M36" s="62"/>
      <c r="N36" s="62"/>
      <c r="O36" s="5"/>
    </row>
    <row r="37" spans="3:17" ht="15" customHeight="1" x14ac:dyDescent="0.3">
      <c r="C37" s="39" t="str">
        <f>+RESUMEN!C42</f>
        <v>04.02.03.01</v>
      </c>
      <c r="D37" s="31" t="str">
        <f>+RESUMEN!D42</f>
        <v>TRAZO, NIVELES Y REPLANTEO PRELIMINAR</v>
      </c>
      <c r="E37" s="68" t="str">
        <f>+RESUMEN!E42</f>
        <v>M2</v>
      </c>
      <c r="F37" s="62">
        <v>1</v>
      </c>
      <c r="G37" s="62"/>
      <c r="H37" s="62">
        <f>+H53</f>
        <v>1287.8600000000001</v>
      </c>
      <c r="I37" s="71">
        <v>0.4</v>
      </c>
      <c r="J37" s="62"/>
      <c r="K37" s="62">
        <f>+PRODUCT(F37:J37)</f>
        <v>515.14400000000012</v>
      </c>
      <c r="L37" s="62"/>
      <c r="M37" s="62"/>
      <c r="N37" s="70">
        <f>+K37</f>
        <v>515.14400000000012</v>
      </c>
      <c r="O37" s="5"/>
    </row>
    <row r="38" spans="3:17" ht="15" customHeight="1" x14ac:dyDescent="0.3">
      <c r="C38" s="37"/>
      <c r="D38" s="36"/>
      <c r="E38" s="68"/>
      <c r="F38" s="26"/>
      <c r="G38" s="62"/>
      <c r="H38" s="26"/>
      <c r="I38" s="62"/>
      <c r="J38" s="62"/>
      <c r="K38" s="62"/>
      <c r="L38" s="62"/>
      <c r="M38" s="62"/>
      <c r="N38" s="62"/>
      <c r="O38" s="5"/>
    </row>
    <row r="39" spans="3:17" ht="15" customHeight="1" x14ac:dyDescent="0.3">
      <c r="C39" s="39" t="str">
        <f>+RESUMEN!C43</f>
        <v>04.02.03.02</v>
      </c>
      <c r="D39" s="31" t="str">
        <f>+RESUMEN!D43</f>
        <v>EXCAV. MANUAL DE ZANJA PARA TUB. EN TN  A=0.40 M,  PROF. 0.60M</v>
      </c>
      <c r="E39" s="68" t="str">
        <f>+RESUMEN!E43</f>
        <v>M3</v>
      </c>
      <c r="F39" s="62">
        <v>1</v>
      </c>
      <c r="G39" s="62"/>
      <c r="H39" s="62">
        <f>+H53</f>
        <v>1287.8600000000001</v>
      </c>
      <c r="I39" s="62">
        <f>+I37</f>
        <v>0.4</v>
      </c>
      <c r="J39" s="62">
        <v>0.6</v>
      </c>
      <c r="K39" s="62"/>
      <c r="L39" s="62">
        <f>+PRODUCT(F39:K39)</f>
        <v>309.08640000000008</v>
      </c>
      <c r="M39" s="62"/>
      <c r="N39" s="70">
        <f>+L39</f>
        <v>309.08640000000008</v>
      </c>
      <c r="O39" s="5"/>
    </row>
    <row r="40" spans="3:17" ht="15" customHeight="1" x14ac:dyDescent="0.3">
      <c r="C40" s="39"/>
      <c r="D40" s="31"/>
      <c r="E40" s="68"/>
      <c r="F40" s="62"/>
      <c r="G40" s="62"/>
      <c r="H40" s="62"/>
      <c r="I40" s="62"/>
      <c r="J40" s="62"/>
      <c r="K40" s="62"/>
      <c r="L40" s="62"/>
      <c r="M40" s="62"/>
      <c r="N40" s="70"/>
      <c r="O40" s="5"/>
    </row>
    <row r="41" spans="3:17" s="14" customFormat="1" ht="15" customHeight="1" x14ac:dyDescent="0.3">
      <c r="C41" s="39" t="str">
        <f>+RESUMEN!C44</f>
        <v>04.02.03.03</v>
      </c>
      <c r="D41" s="31" t="str">
        <f>+RESUMEN!D44</f>
        <v>REFINE Y NIVELACION DE ZANJAS PARA TUBERIA (AGUA)</v>
      </c>
      <c r="E41" s="68" t="str">
        <f>+RESUMEN!E44</f>
        <v>M2</v>
      </c>
      <c r="F41" s="62">
        <v>1</v>
      </c>
      <c r="G41" s="62"/>
      <c r="H41" s="62">
        <f>+H53</f>
        <v>1287.8600000000001</v>
      </c>
      <c r="I41" s="62">
        <f>+I37</f>
        <v>0.4</v>
      </c>
      <c r="J41" s="62"/>
      <c r="K41" s="62">
        <f>+PRODUCT(F41:J41)</f>
        <v>515.14400000000012</v>
      </c>
      <c r="L41" s="62"/>
      <c r="M41" s="62"/>
      <c r="N41" s="70">
        <f>+K41</f>
        <v>515.14400000000012</v>
      </c>
    </row>
    <row r="42" spans="3:17" s="14" customFormat="1" ht="15" customHeight="1" x14ac:dyDescent="0.3">
      <c r="C42" s="39"/>
      <c r="D42" s="31"/>
      <c r="E42" s="68"/>
      <c r="F42" s="62"/>
      <c r="G42" s="62"/>
      <c r="H42" s="62"/>
      <c r="I42" s="62"/>
      <c r="J42" s="62"/>
      <c r="K42" s="62"/>
      <c r="L42" s="62"/>
      <c r="M42" s="62"/>
      <c r="N42" s="70"/>
    </row>
    <row r="43" spans="3:17" s="13" customFormat="1" ht="15" customHeight="1" x14ac:dyDescent="0.25">
      <c r="C43" s="39" t="str">
        <f>+RESUMEN!C45</f>
        <v>04.02.03.04</v>
      </c>
      <c r="D43" s="31" t="str">
        <f>+RESUMEN!D45</f>
        <v>CAMA DE APOYO A=0.40 (e= 0.10m) - ARENA GRUESA (AGUA)</v>
      </c>
      <c r="E43" s="68" t="str">
        <f>+RESUMEN!E45</f>
        <v>M3</v>
      </c>
      <c r="F43" s="62">
        <v>1</v>
      </c>
      <c r="G43" s="62"/>
      <c r="H43" s="62">
        <f>+H53</f>
        <v>1287.8600000000001</v>
      </c>
      <c r="I43" s="62">
        <f>+I37</f>
        <v>0.4</v>
      </c>
      <c r="J43" s="62">
        <v>0.1</v>
      </c>
      <c r="K43" s="62"/>
      <c r="L43" s="62">
        <f>+PRODUCT(F43:K43)</f>
        <v>51.514400000000016</v>
      </c>
      <c r="M43" s="62"/>
      <c r="N43" s="70">
        <f>+L43</f>
        <v>51.514400000000016</v>
      </c>
      <c r="P43" s="72" t="s">
        <v>203</v>
      </c>
      <c r="Q43" s="73">
        <f>+PI()*(0.0994/2)^2</f>
        <v>7.7600165977056131E-3</v>
      </c>
    </row>
    <row r="44" spans="3:17" s="13" customFormat="1" ht="15" customHeight="1" x14ac:dyDescent="0.25">
      <c r="C44" s="39"/>
      <c r="D44" s="31"/>
      <c r="E44" s="68"/>
      <c r="F44" s="62"/>
      <c r="G44" s="62"/>
      <c r="H44" s="62"/>
      <c r="I44" s="62"/>
      <c r="J44" s="62"/>
      <c r="K44" s="62"/>
      <c r="L44" s="62"/>
      <c r="M44" s="62"/>
      <c r="N44" s="62"/>
      <c r="P44" s="72"/>
      <c r="Q44" s="73"/>
    </row>
    <row r="45" spans="3:17" ht="15" customHeight="1" x14ac:dyDescent="0.25">
      <c r="C45" s="39" t="str">
        <f>+RESUMEN!C46</f>
        <v>04.02.03.05</v>
      </c>
      <c r="D45" s="31" t="str">
        <f>+RESUMEN!D46</f>
        <v>RELLENO COMPACTADO C/EQUIPO MAT/PROPIO  A=0.40 M,  PROF. 0.60M</v>
      </c>
      <c r="E45" s="68" t="str">
        <f>+RESUMEN!E46</f>
        <v>M3</v>
      </c>
      <c r="F45" s="62">
        <v>1</v>
      </c>
      <c r="G45" s="62"/>
      <c r="H45" s="62">
        <f>+H53</f>
        <v>1287.8600000000001</v>
      </c>
      <c r="I45" s="62">
        <f>+I37</f>
        <v>0.4</v>
      </c>
      <c r="J45" s="62"/>
      <c r="K45" s="62"/>
      <c r="L45" s="62">
        <f>+L39-L43-J46</f>
        <v>247.5781850244789</v>
      </c>
      <c r="M45" s="62"/>
      <c r="N45" s="70">
        <f>+L45</f>
        <v>247.5781850244789</v>
      </c>
      <c r="O45" s="5"/>
      <c r="P45" s="72"/>
      <c r="Q45" s="72"/>
    </row>
    <row r="46" spans="3:17" ht="15" customHeight="1" x14ac:dyDescent="0.25">
      <c r="C46" s="39"/>
      <c r="D46" s="31"/>
      <c r="E46" s="68"/>
      <c r="F46" s="62"/>
      <c r="G46" s="62"/>
      <c r="H46" s="116" t="s">
        <v>150</v>
      </c>
      <c r="I46" s="117"/>
      <c r="J46" s="70">
        <f>+Q43*H45</f>
        <v>9.9938149755211523</v>
      </c>
      <c r="K46" s="62"/>
      <c r="L46" s="62"/>
      <c r="M46" s="62"/>
      <c r="N46" s="62"/>
      <c r="O46" s="5"/>
      <c r="P46" s="72"/>
      <c r="Q46" s="72"/>
    </row>
    <row r="47" spans="3:17" ht="15" customHeight="1" x14ac:dyDescent="0.25">
      <c r="C47" s="39"/>
      <c r="D47" s="31"/>
      <c r="E47" s="68"/>
      <c r="F47" s="62"/>
      <c r="G47" s="62"/>
      <c r="H47" s="62"/>
      <c r="I47" s="62"/>
      <c r="J47" s="62"/>
      <c r="K47" s="62"/>
      <c r="L47" s="62"/>
      <c r="M47" s="62"/>
      <c r="N47" s="62"/>
      <c r="O47" s="5"/>
      <c r="P47" s="72"/>
      <c r="Q47" s="72"/>
    </row>
    <row r="48" spans="3:17" ht="15" customHeight="1" x14ac:dyDescent="0.25">
      <c r="C48" s="39" t="str">
        <f>+RESUMEN!C47</f>
        <v>04.02.03.06</v>
      </c>
      <c r="D48" s="31" t="str">
        <f>+RESUMEN!D47</f>
        <v xml:space="preserve">ACARREO INTERNO, MATERIAL PROCEDENTE DE EXCAVACIONES Dprom=30M     </v>
      </c>
      <c r="E48" s="68" t="str">
        <f>+RESUMEN!E47</f>
        <v>M3</v>
      </c>
      <c r="F48" s="62">
        <v>1</v>
      </c>
      <c r="G48" s="62"/>
      <c r="H48" s="62">
        <f>+H53</f>
        <v>1287.8600000000001</v>
      </c>
      <c r="I48" s="62"/>
      <c r="J48" s="62"/>
      <c r="K48" s="62"/>
      <c r="L48" s="62">
        <f>+Q50</f>
        <v>95.08954703002496</v>
      </c>
      <c r="M48" s="62"/>
      <c r="N48" s="70">
        <f>+L48</f>
        <v>95.08954703002496</v>
      </c>
      <c r="O48" s="5"/>
      <c r="P48" s="74" t="s">
        <v>146</v>
      </c>
      <c r="Q48" s="75">
        <f>+L39*J49</f>
        <v>386.35800000000012</v>
      </c>
    </row>
    <row r="49" spans="3:17" ht="15" customHeight="1" x14ac:dyDescent="0.25">
      <c r="C49" s="39"/>
      <c r="D49" s="31"/>
      <c r="E49" s="68"/>
      <c r="F49" s="62"/>
      <c r="G49" s="62"/>
      <c r="H49" s="116" t="s">
        <v>151</v>
      </c>
      <c r="I49" s="117"/>
      <c r="J49" s="70">
        <v>1.25</v>
      </c>
      <c r="K49" s="62"/>
      <c r="L49" s="62"/>
      <c r="M49" s="62"/>
      <c r="N49" s="62"/>
      <c r="O49" s="5"/>
      <c r="P49" s="74" t="s">
        <v>147</v>
      </c>
      <c r="Q49" s="75">
        <f>+N45/0.85</f>
        <v>291.26845296997516</v>
      </c>
    </row>
    <row r="50" spans="3:17" ht="15" customHeight="1" x14ac:dyDescent="0.25">
      <c r="C50" s="39"/>
      <c r="D50" s="31"/>
      <c r="E50" s="68"/>
      <c r="F50" s="62"/>
      <c r="G50" s="62"/>
      <c r="H50" s="62"/>
      <c r="I50" s="62"/>
      <c r="J50" s="70"/>
      <c r="K50" s="62"/>
      <c r="L50" s="62"/>
      <c r="M50" s="62"/>
      <c r="N50" s="62"/>
      <c r="O50" s="5"/>
      <c r="P50" s="72" t="s">
        <v>148</v>
      </c>
      <c r="Q50" s="76">
        <f>+Q48-Q49</f>
        <v>95.08954703002496</v>
      </c>
    </row>
    <row r="51" spans="3:17" s="13" customFormat="1" ht="15" customHeight="1" x14ac:dyDescent="0.3">
      <c r="C51" s="39" t="str">
        <f>+RESUMEN!C48</f>
        <v>04.02.03.07</v>
      </c>
      <c r="D51" s="31" t="str">
        <f>+RESUMEN!D48</f>
        <v>ELIMINACION DE MATERIAL EXCEDENTE DE EXCAVACIONES (AGUA) D=1KM</v>
      </c>
      <c r="E51" s="68" t="str">
        <f>+RESUMEN!E48</f>
        <v>M3</v>
      </c>
      <c r="F51" s="62">
        <v>1</v>
      </c>
      <c r="G51" s="62"/>
      <c r="H51" s="62">
        <f>+H53</f>
        <v>1287.8600000000001</v>
      </c>
      <c r="I51" s="62"/>
      <c r="J51" s="62"/>
      <c r="K51" s="62"/>
      <c r="L51" s="62">
        <f>+L48</f>
        <v>95.08954703002496</v>
      </c>
      <c r="M51" s="62"/>
      <c r="N51" s="70">
        <f>+L51</f>
        <v>95.08954703002496</v>
      </c>
    </row>
    <row r="52" spans="3:17" s="13" customFormat="1" ht="15" customHeight="1" x14ac:dyDescent="0.3">
      <c r="C52" s="39"/>
      <c r="D52" s="31"/>
      <c r="E52" s="68"/>
      <c r="F52" s="62"/>
      <c r="G52" s="62"/>
      <c r="H52" s="62"/>
      <c r="I52" s="62"/>
      <c r="J52" s="62"/>
      <c r="K52" s="62"/>
      <c r="L52" s="62"/>
      <c r="M52" s="62"/>
      <c r="N52" s="62"/>
    </row>
    <row r="53" spans="3:17" ht="15" customHeight="1" x14ac:dyDescent="0.3">
      <c r="C53" s="39" t="str">
        <f>+RESUMEN!C50</f>
        <v>04.02.03.09</v>
      </c>
      <c r="D53" s="31" t="str">
        <f>+RESUMEN!D50</f>
        <v>TUBERIA PVC C-10 RED EXTERIOR - RED DE DISTRIBUCIÓN (SUM.E INST.)</v>
      </c>
      <c r="E53" s="68" t="str">
        <f>+RESUMEN!E49</f>
        <v>ML</v>
      </c>
      <c r="F53" s="62">
        <v>1</v>
      </c>
      <c r="G53" s="62"/>
      <c r="H53" s="71">
        <f>+N34</f>
        <v>1287.8600000000001</v>
      </c>
      <c r="I53" s="62"/>
      <c r="J53" s="62"/>
      <c r="K53" s="62"/>
      <c r="L53" s="62"/>
      <c r="M53" s="62">
        <f>+PRODUCT(F53:L53)</f>
        <v>1287.8600000000001</v>
      </c>
      <c r="N53" s="70">
        <f>+SUM(M53)</f>
        <v>1287.8600000000001</v>
      </c>
      <c r="O53" s="5"/>
    </row>
    <row r="54" spans="3:17" ht="15" customHeight="1" x14ac:dyDescent="0.3">
      <c r="C54" s="39"/>
      <c r="D54" s="31"/>
      <c r="E54" s="68"/>
      <c r="F54" s="62"/>
      <c r="G54" s="62"/>
      <c r="H54" s="71"/>
      <c r="I54" s="62"/>
      <c r="J54" s="62"/>
      <c r="K54" s="62"/>
      <c r="L54" s="62"/>
      <c r="M54" s="62"/>
      <c r="N54" s="62"/>
      <c r="O54" s="5"/>
    </row>
    <row r="55" spans="3:17" ht="15" customHeight="1" x14ac:dyDescent="0.3">
      <c r="C55" s="39" t="str">
        <f>+RESUMEN!C51</f>
        <v>04.02.03.10</v>
      </c>
      <c r="D55" s="31" t="str">
        <f>+RESUMEN!D51</f>
        <v>PRUEBA HIDRAULICA Y DESINFECCION- RED DE ALIMENTACION</v>
      </c>
      <c r="E55" s="68" t="str">
        <f>+RESUMEN!E51</f>
        <v>ML</v>
      </c>
      <c r="F55" s="62">
        <v>1</v>
      </c>
      <c r="G55" s="62"/>
      <c r="H55" s="62">
        <f>+H53</f>
        <v>1287.8600000000001</v>
      </c>
      <c r="I55" s="62"/>
      <c r="J55" s="62"/>
      <c r="K55" s="62"/>
      <c r="L55" s="62"/>
      <c r="M55" s="62">
        <f>+PRODUCT(F55:L55)</f>
        <v>1287.8600000000001</v>
      </c>
      <c r="N55" s="70">
        <f>+SUM(M55)</f>
        <v>1287.8600000000001</v>
      </c>
      <c r="O55" s="5"/>
    </row>
    <row r="56" spans="3:17" s="13" customFormat="1" ht="15" customHeight="1" x14ac:dyDescent="0.3">
      <c r="C56" s="39"/>
      <c r="D56" s="31"/>
      <c r="E56" s="68"/>
      <c r="F56" s="62"/>
      <c r="G56" s="62"/>
      <c r="H56" s="62"/>
      <c r="I56" s="62"/>
      <c r="J56" s="62"/>
      <c r="K56" s="62"/>
      <c r="L56" s="62"/>
      <c r="M56" s="62"/>
      <c r="N56" s="62"/>
    </row>
    <row r="57" spans="3:17" ht="15" customHeight="1" x14ac:dyDescent="0.3">
      <c r="C57" s="37" t="str">
        <f>+RESUMEN!C52</f>
        <v>04.02.04</v>
      </c>
      <c r="D57" s="36" t="str">
        <f>+RESUMEN!D52</f>
        <v>ACCESORIOS DE REDES DE AGUA</v>
      </c>
      <c r="E57" s="68"/>
      <c r="F57" s="26"/>
      <c r="G57" s="62"/>
      <c r="H57" s="26"/>
      <c r="I57" s="62"/>
      <c r="J57" s="62"/>
      <c r="K57" s="62"/>
      <c r="L57" s="62"/>
      <c r="M57" s="62"/>
      <c r="N57" s="62"/>
      <c r="O57" s="5"/>
    </row>
    <row r="58" spans="3:17" ht="15" customHeight="1" x14ac:dyDescent="0.3">
      <c r="C58" s="39" t="str">
        <f>+RESUMEN!C54</f>
        <v>04.02.04.02</v>
      </c>
      <c r="D58" s="31" t="str">
        <f>+RESUMEN!D54</f>
        <v>CODO PVC C-10 DE  3/4"x90º</v>
      </c>
      <c r="E58" s="68" t="str">
        <f>+RESUMEN!E54</f>
        <v>UND</v>
      </c>
      <c r="F58" s="62"/>
      <c r="G58" s="62"/>
      <c r="H58" s="26"/>
      <c r="I58" s="62"/>
      <c r="J58" s="62"/>
      <c r="K58" s="62"/>
      <c r="L58" s="62"/>
      <c r="M58" s="70"/>
      <c r="N58" s="70">
        <f>+SUM(M59:M59)</f>
        <v>27</v>
      </c>
      <c r="O58" s="5"/>
    </row>
    <row r="59" spans="3:17" ht="15" customHeight="1" x14ac:dyDescent="0.3">
      <c r="C59" s="39"/>
      <c r="D59" s="64" t="s">
        <v>178</v>
      </c>
      <c r="E59" s="32" t="s">
        <v>57</v>
      </c>
      <c r="F59" s="62">
        <v>1</v>
      </c>
      <c r="G59" s="62">
        <f>+(2*G13)+1</f>
        <v>27</v>
      </c>
      <c r="H59" s="26"/>
      <c r="I59" s="62"/>
      <c r="J59" s="62"/>
      <c r="K59" s="62"/>
      <c r="L59" s="62"/>
      <c r="M59" s="62">
        <f t="shared" ref="M59" si="7">+PRODUCT(F59:L59)</f>
        <v>27</v>
      </c>
      <c r="N59" s="62"/>
      <c r="O59" s="5"/>
    </row>
    <row r="60" spans="3:17" ht="15" customHeight="1" x14ac:dyDescent="0.3">
      <c r="C60" s="39"/>
      <c r="D60" s="31"/>
      <c r="E60" s="68"/>
      <c r="F60" s="62"/>
      <c r="G60" s="62"/>
      <c r="H60" s="26"/>
      <c r="I60" s="62"/>
      <c r="J60" s="62"/>
      <c r="K60" s="62"/>
      <c r="L60" s="62"/>
      <c r="M60" s="62"/>
      <c r="N60" s="62"/>
      <c r="O60" s="5"/>
    </row>
    <row r="61" spans="3:17" ht="15" customHeight="1" x14ac:dyDescent="0.3">
      <c r="C61" s="39" t="str">
        <f>+RESUMEN!C55</f>
        <v>04.02.04.03</v>
      </c>
      <c r="D61" s="31" t="str">
        <f>+RESUMEN!D55</f>
        <v>CODO PVC C-10 DE 1"x90º</v>
      </c>
      <c r="E61" s="68" t="str">
        <f>+RESUMEN!E55</f>
        <v>UND</v>
      </c>
      <c r="F61" s="62"/>
      <c r="G61" s="62"/>
      <c r="H61" s="26"/>
      <c r="I61" s="62"/>
      <c r="J61" s="62"/>
      <c r="K61" s="62"/>
      <c r="L61" s="62"/>
      <c r="M61" s="70"/>
      <c r="N61" s="70">
        <f>+SUM(M62:M62)</f>
        <v>2</v>
      </c>
      <c r="O61" s="5"/>
    </row>
    <row r="62" spans="3:17" ht="15" customHeight="1" x14ac:dyDescent="0.3">
      <c r="C62" s="39"/>
      <c r="D62" s="64" t="s">
        <v>520</v>
      </c>
      <c r="E62" s="32" t="s">
        <v>53</v>
      </c>
      <c r="F62" s="62">
        <v>1</v>
      </c>
      <c r="G62" s="62">
        <v>2</v>
      </c>
      <c r="H62" s="26"/>
      <c r="I62" s="62"/>
      <c r="J62" s="62"/>
      <c r="K62" s="62"/>
      <c r="L62" s="62"/>
      <c r="M62" s="62">
        <f t="shared" ref="M62" si="8">+PRODUCT(F62:L62)</f>
        <v>2</v>
      </c>
      <c r="N62" s="62"/>
      <c r="O62" s="5"/>
    </row>
    <row r="63" spans="3:17" ht="15" customHeight="1" x14ac:dyDescent="0.3">
      <c r="C63" s="39"/>
      <c r="D63" s="31"/>
      <c r="E63" s="68"/>
      <c r="F63" s="62"/>
      <c r="G63" s="62"/>
      <c r="H63" s="26"/>
      <c r="I63" s="62"/>
      <c r="J63" s="62"/>
      <c r="K63" s="62"/>
      <c r="L63" s="62"/>
      <c r="M63" s="62"/>
      <c r="N63" s="62"/>
      <c r="O63" s="5"/>
    </row>
    <row r="64" spans="3:17" s="13" customFormat="1" ht="15" customHeight="1" x14ac:dyDescent="0.3">
      <c r="C64" s="39" t="str">
        <f>+RESUMEN!C57</f>
        <v>04.02.04.05</v>
      </c>
      <c r="D64" s="31" t="str">
        <f>+RESUMEN!D57</f>
        <v>CODO PVC C-10 DE 2"x45º</v>
      </c>
      <c r="E64" s="68" t="str">
        <f>+RESUMEN!E57</f>
        <v>UND</v>
      </c>
      <c r="F64" s="62"/>
      <c r="G64" s="62"/>
      <c r="H64" s="26"/>
      <c r="I64" s="62"/>
      <c r="J64" s="62"/>
      <c r="K64" s="62"/>
      <c r="L64" s="62"/>
      <c r="M64" s="70"/>
      <c r="N64" s="70">
        <f>+SUM(M65:M65)</f>
        <v>1</v>
      </c>
    </row>
    <row r="65" spans="3:15" s="13" customFormat="1" ht="15" customHeight="1" x14ac:dyDescent="0.3">
      <c r="C65" s="39"/>
      <c r="D65" s="64" t="s">
        <v>178</v>
      </c>
      <c r="E65" s="32" t="s">
        <v>57</v>
      </c>
      <c r="F65" s="62">
        <v>1</v>
      </c>
      <c r="G65" s="62">
        <v>1</v>
      </c>
      <c r="H65" s="26"/>
      <c r="I65" s="62"/>
      <c r="J65" s="62"/>
      <c r="K65" s="62"/>
      <c r="L65" s="62"/>
      <c r="M65" s="62">
        <f t="shared" ref="M65" si="9">+PRODUCT(F65:L65)</f>
        <v>1</v>
      </c>
      <c r="N65" s="62"/>
    </row>
    <row r="66" spans="3:15" s="13" customFormat="1" ht="15" customHeight="1" x14ac:dyDescent="0.3">
      <c r="C66" s="39"/>
      <c r="D66" s="31"/>
      <c r="E66" s="68"/>
      <c r="F66" s="62"/>
      <c r="G66" s="62"/>
      <c r="H66" s="26"/>
      <c r="I66" s="62"/>
      <c r="J66" s="62"/>
      <c r="K66" s="62"/>
      <c r="L66" s="62"/>
      <c r="M66" s="62"/>
      <c r="N66" s="62"/>
    </row>
    <row r="67" spans="3:15" s="13" customFormat="1" ht="15" customHeight="1" x14ac:dyDescent="0.3">
      <c r="C67" s="39" t="str">
        <f>+RESUMEN!C58</f>
        <v>04.02.04.06</v>
      </c>
      <c r="D67" s="31" t="str">
        <f>+RESUMEN!D58</f>
        <v>CODO PVC C-10 DE 2"x90º</v>
      </c>
      <c r="E67" s="68" t="str">
        <f>+RESUMEN!E58</f>
        <v>UND</v>
      </c>
      <c r="F67" s="62"/>
      <c r="G67" s="62"/>
      <c r="H67" s="26"/>
      <c r="I67" s="62"/>
      <c r="J67" s="62"/>
      <c r="K67" s="62"/>
      <c r="L67" s="62"/>
      <c r="M67" s="70"/>
      <c r="N67" s="70">
        <f>+SUM(M68:M68)</f>
        <v>5</v>
      </c>
    </row>
    <row r="68" spans="3:15" s="13" customFormat="1" ht="15" customHeight="1" x14ac:dyDescent="0.3">
      <c r="C68" s="39"/>
      <c r="D68" s="64" t="s">
        <v>178</v>
      </c>
      <c r="E68" s="32" t="s">
        <v>57</v>
      </c>
      <c r="F68" s="62">
        <v>1</v>
      </c>
      <c r="G68" s="62">
        <v>5</v>
      </c>
      <c r="H68" s="26"/>
      <c r="I68" s="62"/>
      <c r="J68" s="62"/>
      <c r="K68" s="62"/>
      <c r="L68" s="62"/>
      <c r="M68" s="62">
        <f t="shared" ref="M68" si="10">+PRODUCT(F68:L68)</f>
        <v>5</v>
      </c>
      <c r="N68" s="62"/>
    </row>
    <row r="69" spans="3:15" s="13" customFormat="1" ht="15" customHeight="1" x14ac:dyDescent="0.3">
      <c r="C69" s="39"/>
      <c r="D69" s="64"/>
      <c r="E69" s="32"/>
      <c r="F69" s="62"/>
      <c r="G69" s="62"/>
      <c r="H69" s="26"/>
      <c r="I69" s="62"/>
      <c r="J69" s="62"/>
      <c r="K69" s="62"/>
      <c r="L69" s="62"/>
      <c r="M69" s="62"/>
      <c r="N69" s="62"/>
    </row>
    <row r="70" spans="3:15" s="13" customFormat="1" ht="15" customHeight="1" x14ac:dyDescent="0.3">
      <c r="C70" s="39" t="str">
        <f>+RESUMEN!C59</f>
        <v>04.02.04.07</v>
      </c>
      <c r="D70" s="31" t="str">
        <f>+RESUMEN!D59</f>
        <v>CODO PVC C-10 DE 2 1/2"x90º</v>
      </c>
      <c r="E70" s="68" t="str">
        <f>+RESUMEN!E59</f>
        <v>UND</v>
      </c>
      <c r="F70" s="62"/>
      <c r="G70" s="62"/>
      <c r="H70" s="26"/>
      <c r="I70" s="62"/>
      <c r="J70" s="62"/>
      <c r="K70" s="62"/>
      <c r="L70" s="62"/>
      <c r="M70" s="70"/>
      <c r="N70" s="70">
        <f>+SUM(M71:M71)</f>
        <v>3</v>
      </c>
    </row>
    <row r="71" spans="3:15" s="13" customFormat="1" ht="15" customHeight="1" x14ac:dyDescent="0.3">
      <c r="C71" s="39"/>
      <c r="D71" s="64" t="s">
        <v>178</v>
      </c>
      <c r="E71" s="32" t="s">
        <v>57</v>
      </c>
      <c r="F71" s="62">
        <v>1</v>
      </c>
      <c r="G71" s="62">
        <v>3</v>
      </c>
      <c r="H71" s="26"/>
      <c r="I71" s="62"/>
      <c r="J71" s="62"/>
      <c r="K71" s="62"/>
      <c r="L71" s="62"/>
      <c r="M71" s="62">
        <f t="shared" ref="M71" si="11">+PRODUCT(F71:L71)</f>
        <v>3</v>
      </c>
      <c r="N71" s="62"/>
    </row>
    <row r="72" spans="3:15" s="13" customFormat="1" ht="15" customHeight="1" x14ac:dyDescent="0.3">
      <c r="C72" s="39"/>
      <c r="D72" s="31"/>
      <c r="E72" s="68"/>
      <c r="F72" s="62"/>
      <c r="G72" s="62"/>
      <c r="H72" s="26"/>
      <c r="I72" s="62"/>
      <c r="J72" s="62"/>
      <c r="K72" s="62"/>
      <c r="L72" s="62"/>
      <c r="M72" s="62"/>
      <c r="N72" s="62"/>
    </row>
    <row r="73" spans="3:15" s="13" customFormat="1" ht="15" customHeight="1" x14ac:dyDescent="0.3">
      <c r="C73" s="39" t="str">
        <f>+RESUMEN!C60</f>
        <v>04.02.04.08</v>
      </c>
      <c r="D73" s="31" t="str">
        <f>+RESUMEN!D60</f>
        <v>CODO PVC C-10 DE 3"x45º</v>
      </c>
      <c r="E73" s="68" t="str">
        <f>+RESUMEN!E60</f>
        <v>UND</v>
      </c>
      <c r="F73" s="62"/>
      <c r="G73" s="62"/>
      <c r="H73" s="26"/>
      <c r="I73" s="62"/>
      <c r="J73" s="62"/>
      <c r="K73" s="62"/>
      <c r="L73" s="62"/>
      <c r="M73" s="70"/>
      <c r="N73" s="70">
        <f>+SUM(M74:M74)</f>
        <v>1</v>
      </c>
    </row>
    <row r="74" spans="3:15" s="13" customFormat="1" ht="15" customHeight="1" x14ac:dyDescent="0.3">
      <c r="C74" s="39"/>
      <c r="D74" s="64" t="s">
        <v>178</v>
      </c>
      <c r="E74" s="32" t="s">
        <v>57</v>
      </c>
      <c r="F74" s="62">
        <v>1</v>
      </c>
      <c r="G74" s="62">
        <v>1</v>
      </c>
      <c r="H74" s="26"/>
      <c r="I74" s="62"/>
      <c r="J74" s="62"/>
      <c r="K74" s="62"/>
      <c r="L74" s="62"/>
      <c r="M74" s="62">
        <f t="shared" ref="M74" si="12">+PRODUCT(F74:L74)</f>
        <v>1</v>
      </c>
      <c r="N74" s="62"/>
    </row>
    <row r="75" spans="3:15" s="13" customFormat="1" ht="15" customHeight="1" x14ac:dyDescent="0.3">
      <c r="C75" s="39"/>
      <c r="D75" s="31"/>
      <c r="E75" s="68"/>
      <c r="F75" s="62"/>
      <c r="G75" s="62"/>
      <c r="H75" s="26"/>
      <c r="I75" s="62"/>
      <c r="J75" s="62"/>
      <c r="K75" s="62"/>
      <c r="L75" s="62"/>
      <c r="M75" s="62"/>
      <c r="N75" s="62"/>
    </row>
    <row r="76" spans="3:15" ht="15" customHeight="1" x14ac:dyDescent="0.3">
      <c r="C76" s="39" t="str">
        <f>+RESUMEN!C61</f>
        <v>04.02.04.09</v>
      </c>
      <c r="D76" s="31" t="str">
        <f>+RESUMEN!D61</f>
        <v>CODO PVC C-10 DE 3"x90º</v>
      </c>
      <c r="E76" s="68" t="str">
        <f>+RESUMEN!E61</f>
        <v>UND</v>
      </c>
      <c r="F76" s="62"/>
      <c r="G76" s="62"/>
      <c r="H76" s="26"/>
      <c r="I76" s="62"/>
      <c r="J76" s="62"/>
      <c r="K76" s="62"/>
      <c r="L76" s="62"/>
      <c r="M76" s="70"/>
      <c r="N76" s="70">
        <f>+SUM(M77:M77)</f>
        <v>20</v>
      </c>
      <c r="O76" s="5"/>
    </row>
    <row r="77" spans="3:15" ht="15" customHeight="1" x14ac:dyDescent="0.3">
      <c r="C77" s="39"/>
      <c r="D77" s="64" t="s">
        <v>178</v>
      </c>
      <c r="E77" s="32" t="s">
        <v>57</v>
      </c>
      <c r="F77" s="62">
        <v>1</v>
      </c>
      <c r="G77" s="62">
        <v>20</v>
      </c>
      <c r="H77" s="26"/>
      <c r="I77" s="62"/>
      <c r="J77" s="62"/>
      <c r="K77" s="62"/>
      <c r="L77" s="62"/>
      <c r="M77" s="62">
        <f t="shared" ref="M77" si="13">+PRODUCT(F77:L77)</f>
        <v>20</v>
      </c>
      <c r="N77" s="62"/>
      <c r="O77" s="5"/>
    </row>
    <row r="78" spans="3:15" ht="15" customHeight="1" x14ac:dyDescent="0.3">
      <c r="C78" s="39"/>
      <c r="D78" s="31"/>
      <c r="E78" s="68"/>
      <c r="F78" s="62"/>
      <c r="G78" s="62"/>
      <c r="H78" s="26"/>
      <c r="I78" s="62"/>
      <c r="J78" s="62"/>
      <c r="K78" s="62"/>
      <c r="L78" s="62"/>
      <c r="M78" s="62"/>
      <c r="N78" s="62"/>
      <c r="O78" s="5"/>
    </row>
    <row r="79" spans="3:15" ht="15" customHeight="1" x14ac:dyDescent="0.3">
      <c r="C79" s="39" t="str">
        <f>+RESUMEN!C62</f>
        <v>04.02.04.10</v>
      </c>
      <c r="D79" s="31" t="str">
        <f>+RESUMEN!D62</f>
        <v>CODO PVC C-10 DE 4"x90º</v>
      </c>
      <c r="E79" s="68" t="str">
        <f>+RESUMEN!E62</f>
        <v>UND</v>
      </c>
      <c r="F79" s="62"/>
      <c r="G79" s="62"/>
      <c r="H79" s="26"/>
      <c r="I79" s="62"/>
      <c r="J79" s="62"/>
      <c r="K79" s="62"/>
      <c r="L79" s="62"/>
      <c r="M79" s="70"/>
      <c r="N79" s="70">
        <f>+SUM(M80:M80)</f>
        <v>3</v>
      </c>
      <c r="O79" s="5"/>
    </row>
    <row r="80" spans="3:15" ht="15" customHeight="1" x14ac:dyDescent="0.3">
      <c r="C80" s="39"/>
      <c r="D80" s="64" t="s">
        <v>178</v>
      </c>
      <c r="E80" s="32" t="s">
        <v>57</v>
      </c>
      <c r="F80" s="62">
        <v>1</v>
      </c>
      <c r="G80" s="62">
        <v>3</v>
      </c>
      <c r="H80" s="26"/>
      <c r="I80" s="62"/>
      <c r="J80" s="62"/>
      <c r="K80" s="62"/>
      <c r="L80" s="62"/>
      <c r="M80" s="62">
        <f t="shared" ref="M80" si="14">+PRODUCT(F80:L80)</f>
        <v>3</v>
      </c>
      <c r="N80" s="62"/>
      <c r="O80" s="5"/>
    </row>
    <row r="81" spans="3:15" ht="15" customHeight="1" x14ac:dyDescent="0.3">
      <c r="C81" s="39"/>
      <c r="D81" s="31"/>
      <c r="E81" s="68"/>
      <c r="F81" s="62"/>
      <c r="G81" s="62"/>
      <c r="H81" s="26"/>
      <c r="I81" s="62"/>
      <c r="J81" s="62"/>
      <c r="K81" s="62"/>
      <c r="L81" s="62"/>
      <c r="M81" s="62"/>
      <c r="N81" s="62"/>
      <c r="O81" s="5"/>
    </row>
    <row r="82" spans="3:15" ht="15" customHeight="1" x14ac:dyDescent="0.3">
      <c r="C82" s="39" t="str">
        <f>+RESUMEN!C67</f>
        <v>04.02.04.15</v>
      </c>
      <c r="D82" s="31" t="str">
        <f>+RESUMEN!D67</f>
        <v>TEE PVC C-10 DE 2"</v>
      </c>
      <c r="E82" s="68" t="str">
        <f>+RESUMEN!E67</f>
        <v>UND</v>
      </c>
      <c r="F82" s="62"/>
      <c r="G82" s="62"/>
      <c r="H82" s="26"/>
      <c r="I82" s="62"/>
      <c r="J82" s="62"/>
      <c r="K82" s="62"/>
      <c r="L82" s="62"/>
      <c r="M82" s="70"/>
      <c r="N82" s="70">
        <f>+SUM(M83:M83)</f>
        <v>1</v>
      </c>
      <c r="O82" s="5"/>
    </row>
    <row r="83" spans="3:15" ht="15" customHeight="1" x14ac:dyDescent="0.3">
      <c r="C83" s="39"/>
      <c r="D83" s="64" t="s">
        <v>178</v>
      </c>
      <c r="E83" s="32" t="s">
        <v>57</v>
      </c>
      <c r="F83" s="62">
        <v>1</v>
      </c>
      <c r="G83" s="62">
        <v>1</v>
      </c>
      <c r="H83" s="26"/>
      <c r="I83" s="62"/>
      <c r="J83" s="62"/>
      <c r="K83" s="62"/>
      <c r="L83" s="62"/>
      <c r="M83" s="62">
        <f t="shared" ref="M83" si="15">+PRODUCT(F83:L83)</f>
        <v>1</v>
      </c>
      <c r="N83" s="62"/>
      <c r="O83" s="5"/>
    </row>
    <row r="84" spans="3:15" ht="15" customHeight="1" x14ac:dyDescent="0.3">
      <c r="C84" s="39"/>
      <c r="D84" s="31"/>
      <c r="E84" s="68"/>
      <c r="F84" s="62"/>
      <c r="G84" s="62"/>
      <c r="H84" s="26"/>
      <c r="I84" s="62"/>
      <c r="J84" s="62"/>
      <c r="K84" s="62"/>
      <c r="L84" s="62"/>
      <c r="M84" s="62"/>
      <c r="N84" s="62"/>
      <c r="O84" s="5"/>
    </row>
    <row r="85" spans="3:15" ht="15" customHeight="1" x14ac:dyDescent="0.3">
      <c r="C85" s="39" t="str">
        <f>+RESUMEN!C68</f>
        <v>04.02.04.16</v>
      </c>
      <c r="D85" s="31" t="str">
        <f>+RESUMEN!D68</f>
        <v>TEE PVC C-10 DE 2 1/2"</v>
      </c>
      <c r="E85" s="68" t="str">
        <f>+RESUMEN!E68</f>
        <v>UND</v>
      </c>
      <c r="F85" s="62"/>
      <c r="G85" s="62"/>
      <c r="H85" s="26"/>
      <c r="I85" s="62"/>
      <c r="J85" s="62"/>
      <c r="K85" s="62"/>
      <c r="L85" s="62"/>
      <c r="M85" s="70"/>
      <c r="N85" s="70">
        <f>+SUM(M86:M86)</f>
        <v>3</v>
      </c>
      <c r="O85" s="5"/>
    </row>
    <row r="86" spans="3:15" ht="15" customHeight="1" x14ac:dyDescent="0.3">
      <c r="C86" s="39"/>
      <c r="D86" s="64" t="s">
        <v>178</v>
      </c>
      <c r="E86" s="32" t="s">
        <v>57</v>
      </c>
      <c r="F86" s="62">
        <v>1</v>
      </c>
      <c r="G86" s="62">
        <v>3</v>
      </c>
      <c r="H86" s="26"/>
      <c r="I86" s="62"/>
      <c r="J86" s="62"/>
      <c r="K86" s="62"/>
      <c r="L86" s="62"/>
      <c r="M86" s="62">
        <f t="shared" ref="M86" si="16">+PRODUCT(F86:L86)</f>
        <v>3</v>
      </c>
      <c r="N86" s="62"/>
      <c r="O86" s="5"/>
    </row>
    <row r="87" spans="3:15" ht="15" customHeight="1" x14ac:dyDescent="0.3">
      <c r="C87" s="39"/>
      <c r="D87" s="31"/>
      <c r="E87" s="68"/>
      <c r="F87" s="62"/>
      <c r="G87" s="62"/>
      <c r="H87" s="26"/>
      <c r="I87" s="62"/>
      <c r="J87" s="62"/>
      <c r="K87" s="62"/>
      <c r="L87" s="62"/>
      <c r="M87" s="62"/>
      <c r="N87" s="62"/>
      <c r="O87" s="5"/>
    </row>
    <row r="88" spans="3:15" ht="15" customHeight="1" x14ac:dyDescent="0.3">
      <c r="C88" s="39" t="str">
        <f>+RESUMEN!C69</f>
        <v>04.02.04.17</v>
      </c>
      <c r="D88" s="31" t="str">
        <f>+RESUMEN!D69</f>
        <v>TEE PVC C-10 DE 3"</v>
      </c>
      <c r="E88" s="68" t="str">
        <f>+RESUMEN!E69</f>
        <v>UND</v>
      </c>
      <c r="F88" s="62"/>
      <c r="G88" s="62"/>
      <c r="H88" s="26"/>
      <c r="I88" s="62"/>
      <c r="J88" s="62"/>
      <c r="K88" s="62"/>
      <c r="L88" s="62"/>
      <c r="M88" s="70"/>
      <c r="N88" s="70">
        <f>+SUM(M89:M89)</f>
        <v>14</v>
      </c>
      <c r="O88" s="5"/>
    </row>
    <row r="89" spans="3:15" ht="15" customHeight="1" x14ac:dyDescent="0.3">
      <c r="C89" s="39"/>
      <c r="D89" s="64" t="s">
        <v>178</v>
      </c>
      <c r="E89" s="32" t="s">
        <v>57</v>
      </c>
      <c r="F89" s="62">
        <v>1</v>
      </c>
      <c r="G89" s="62">
        <v>14</v>
      </c>
      <c r="H89" s="26"/>
      <c r="I89" s="62"/>
      <c r="J89" s="62"/>
      <c r="K89" s="62"/>
      <c r="L89" s="62"/>
      <c r="M89" s="62">
        <f t="shared" ref="M89" si="17">+PRODUCT(F89:L89)</f>
        <v>14</v>
      </c>
      <c r="N89" s="62"/>
      <c r="O89" s="5"/>
    </row>
    <row r="90" spans="3:15" ht="15" customHeight="1" x14ac:dyDescent="0.3">
      <c r="C90" s="39"/>
      <c r="D90" s="64"/>
      <c r="E90" s="32"/>
      <c r="F90" s="62"/>
      <c r="G90" s="62"/>
      <c r="H90" s="26"/>
      <c r="I90" s="62"/>
      <c r="J90" s="62"/>
      <c r="K90" s="62"/>
      <c r="L90" s="62"/>
      <c r="M90" s="62"/>
      <c r="N90" s="62"/>
      <c r="O90" s="5"/>
    </row>
    <row r="91" spans="3:15" ht="15" customHeight="1" x14ac:dyDescent="0.3">
      <c r="C91" s="39" t="str">
        <f>+RESUMEN!C70</f>
        <v>04.02.04.18</v>
      </c>
      <c r="D91" s="31" t="str">
        <f>+RESUMEN!D70</f>
        <v>TEE PVC C-10 DE 4"</v>
      </c>
      <c r="E91" s="68" t="str">
        <f>+RESUMEN!E70</f>
        <v>UND</v>
      </c>
      <c r="F91" s="62"/>
      <c r="G91" s="62"/>
      <c r="H91" s="26"/>
      <c r="I91" s="62"/>
      <c r="J91" s="62"/>
      <c r="K91" s="62"/>
      <c r="L91" s="62"/>
      <c r="M91" s="70"/>
      <c r="N91" s="70">
        <f>+SUM(M92:M92)</f>
        <v>3</v>
      </c>
      <c r="O91" s="5"/>
    </row>
    <row r="92" spans="3:15" ht="15" customHeight="1" x14ac:dyDescent="0.3">
      <c r="C92" s="39"/>
      <c r="D92" s="64" t="s">
        <v>178</v>
      </c>
      <c r="E92" s="32" t="s">
        <v>57</v>
      </c>
      <c r="F92" s="62">
        <v>1</v>
      </c>
      <c r="G92" s="62">
        <v>3</v>
      </c>
      <c r="H92" s="26"/>
      <c r="I92" s="62"/>
      <c r="J92" s="62"/>
      <c r="K92" s="62"/>
      <c r="L92" s="62"/>
      <c r="M92" s="62">
        <f t="shared" ref="M92" si="18">+PRODUCT(F92:L92)</f>
        <v>3</v>
      </c>
      <c r="N92" s="62"/>
      <c r="O92" s="5"/>
    </row>
    <row r="93" spans="3:15" ht="15" customHeight="1" x14ac:dyDescent="0.3">
      <c r="C93" s="39"/>
      <c r="D93" s="64"/>
      <c r="E93" s="32"/>
      <c r="F93" s="62"/>
      <c r="G93" s="62"/>
      <c r="H93" s="26"/>
      <c r="I93" s="62"/>
      <c r="J93" s="62"/>
      <c r="K93" s="62"/>
      <c r="L93" s="62"/>
      <c r="M93" s="62"/>
      <c r="N93" s="62"/>
      <c r="O93" s="5"/>
    </row>
    <row r="94" spans="3:15" ht="15" customHeight="1" x14ac:dyDescent="0.3">
      <c r="C94" s="39" t="str">
        <f>+RESUMEN!C74</f>
        <v>04.02.04.22</v>
      </c>
      <c r="D94" s="31" t="str">
        <f>+RESUMEN!D74</f>
        <v>REDUCCION  DE 2" A 3/4"</v>
      </c>
      <c r="E94" s="68" t="str">
        <f>+RESUMEN!E74</f>
        <v>UND</v>
      </c>
      <c r="F94" s="62"/>
      <c r="G94" s="62"/>
      <c r="H94" s="26"/>
      <c r="I94" s="62"/>
      <c r="J94" s="62"/>
      <c r="K94" s="62"/>
      <c r="L94" s="62"/>
      <c r="M94" s="70"/>
      <c r="N94" s="70">
        <f>+SUM(M95:M95)</f>
        <v>3</v>
      </c>
      <c r="O94" s="5"/>
    </row>
    <row r="95" spans="3:15" ht="15" customHeight="1" x14ac:dyDescent="0.3">
      <c r="C95" s="39"/>
      <c r="D95" s="64" t="s">
        <v>178</v>
      </c>
      <c r="E95" s="32" t="s">
        <v>57</v>
      </c>
      <c r="F95" s="62">
        <v>1</v>
      </c>
      <c r="G95" s="62">
        <v>3</v>
      </c>
      <c r="H95" s="26"/>
      <c r="I95" s="62"/>
      <c r="J95" s="62"/>
      <c r="K95" s="62"/>
      <c r="L95" s="62"/>
      <c r="M95" s="62">
        <f t="shared" ref="M95" si="19">+PRODUCT(F95:L95)</f>
        <v>3</v>
      </c>
      <c r="N95" s="62"/>
      <c r="O95" s="5"/>
    </row>
    <row r="96" spans="3:15" ht="15" customHeight="1" x14ac:dyDescent="0.3">
      <c r="C96" s="39"/>
      <c r="D96" s="64"/>
      <c r="E96" s="32"/>
      <c r="F96" s="62"/>
      <c r="G96" s="62"/>
      <c r="H96" s="26"/>
      <c r="I96" s="62"/>
      <c r="J96" s="62"/>
      <c r="K96" s="62"/>
      <c r="L96" s="62"/>
      <c r="M96" s="62"/>
      <c r="N96" s="62"/>
      <c r="O96" s="5"/>
    </row>
    <row r="97" spans="3:15" ht="15" customHeight="1" x14ac:dyDescent="0.3">
      <c r="C97" s="39" t="str">
        <f>+RESUMEN!C77</f>
        <v>04.02.04.25</v>
      </c>
      <c r="D97" s="31" t="str">
        <f>+RESUMEN!D77</f>
        <v>REDUCCION  DE 2 1/2" A 1 1/4"</v>
      </c>
      <c r="E97" s="68" t="str">
        <f>+RESUMEN!E77</f>
        <v>UND</v>
      </c>
      <c r="F97" s="62"/>
      <c r="G97" s="62"/>
      <c r="H97" s="26"/>
      <c r="I97" s="62"/>
      <c r="J97" s="62"/>
      <c r="K97" s="62"/>
      <c r="L97" s="62"/>
      <c r="M97" s="70"/>
      <c r="N97" s="70">
        <f>+SUM(M98:M98)</f>
        <v>3</v>
      </c>
      <c r="O97" s="5"/>
    </row>
    <row r="98" spans="3:15" ht="15" customHeight="1" x14ac:dyDescent="0.3">
      <c r="C98" s="39"/>
      <c r="D98" s="64" t="s">
        <v>178</v>
      </c>
      <c r="E98" s="32" t="s">
        <v>57</v>
      </c>
      <c r="F98" s="62">
        <v>1</v>
      </c>
      <c r="G98" s="62">
        <v>3</v>
      </c>
      <c r="H98" s="26"/>
      <c r="I98" s="62"/>
      <c r="J98" s="62"/>
      <c r="K98" s="62"/>
      <c r="L98" s="62"/>
      <c r="M98" s="62">
        <f t="shared" ref="M98" si="20">+PRODUCT(F98:L98)</f>
        <v>3</v>
      </c>
      <c r="N98" s="62"/>
      <c r="O98" s="5"/>
    </row>
    <row r="99" spans="3:15" ht="15" customHeight="1" x14ac:dyDescent="0.3">
      <c r="C99" s="39"/>
      <c r="D99" s="64"/>
      <c r="E99" s="32"/>
      <c r="F99" s="62"/>
      <c r="G99" s="62"/>
      <c r="H99" s="26"/>
      <c r="I99" s="62"/>
      <c r="J99" s="62"/>
      <c r="K99" s="62"/>
      <c r="L99" s="62"/>
      <c r="M99" s="62"/>
      <c r="N99" s="62"/>
      <c r="O99" s="5"/>
    </row>
    <row r="100" spans="3:15" ht="15" customHeight="1" x14ac:dyDescent="0.3">
      <c r="C100" s="39" t="str">
        <f>+RESUMEN!C78</f>
        <v>04.02.04.26</v>
      </c>
      <c r="D100" s="39" t="str">
        <f>+RESUMEN!D78</f>
        <v>REDUCCION  DE 3" A 3/4"</v>
      </c>
      <c r="E100" s="68" t="str">
        <f>+RESUMEN!E78</f>
        <v>UND</v>
      </c>
      <c r="F100" s="62"/>
      <c r="G100" s="62"/>
      <c r="H100" s="26"/>
      <c r="I100" s="62"/>
      <c r="J100" s="62"/>
      <c r="K100" s="62"/>
      <c r="L100" s="62"/>
      <c r="M100" s="70"/>
      <c r="N100" s="70">
        <f>+SUM(M101:M101)</f>
        <v>6</v>
      </c>
      <c r="O100" s="5"/>
    </row>
    <row r="101" spans="3:15" ht="15" customHeight="1" x14ac:dyDescent="0.3">
      <c r="C101" s="39"/>
      <c r="D101" s="64" t="s">
        <v>178</v>
      </c>
      <c r="E101" s="32" t="s">
        <v>57</v>
      </c>
      <c r="F101" s="62">
        <v>1</v>
      </c>
      <c r="G101" s="62">
        <v>6</v>
      </c>
      <c r="H101" s="26"/>
      <c r="I101" s="62"/>
      <c r="J101" s="62"/>
      <c r="K101" s="62"/>
      <c r="L101" s="62"/>
      <c r="M101" s="62">
        <f t="shared" ref="M101" si="21">+PRODUCT(F101:L101)</f>
        <v>6</v>
      </c>
      <c r="N101" s="62"/>
      <c r="O101" s="5"/>
    </row>
    <row r="102" spans="3:15" ht="15" customHeight="1" x14ac:dyDescent="0.3">
      <c r="C102" s="39"/>
      <c r="D102" s="31"/>
      <c r="E102" s="68"/>
      <c r="F102" s="62"/>
      <c r="G102" s="62"/>
      <c r="H102" s="26"/>
      <c r="I102" s="62"/>
      <c r="J102" s="62"/>
      <c r="K102" s="62"/>
      <c r="L102" s="62"/>
      <c r="M102" s="62"/>
      <c r="N102" s="62"/>
      <c r="O102" s="5"/>
    </row>
    <row r="103" spans="3:15" ht="15" customHeight="1" x14ac:dyDescent="0.3">
      <c r="C103" s="39" t="str">
        <f>+RESUMEN!C79</f>
        <v>04.02.04.27</v>
      </c>
      <c r="D103" s="39" t="str">
        <f>+RESUMEN!D79</f>
        <v>REDUCCION  DE 3" A 1 1/4"</v>
      </c>
      <c r="E103" s="68" t="str">
        <f>+RESUMEN!E79</f>
        <v>UND</v>
      </c>
      <c r="F103" s="62"/>
      <c r="G103" s="62"/>
      <c r="H103" s="26"/>
      <c r="I103" s="62"/>
      <c r="J103" s="62"/>
      <c r="K103" s="62"/>
      <c r="L103" s="62"/>
      <c r="M103" s="70"/>
      <c r="N103" s="70">
        <f>+SUM(M104:M104)</f>
        <v>3</v>
      </c>
      <c r="O103" s="5"/>
    </row>
    <row r="104" spans="3:15" ht="15" customHeight="1" x14ac:dyDescent="0.3">
      <c r="C104" s="39"/>
      <c r="D104" s="64" t="s">
        <v>178</v>
      </c>
      <c r="E104" s="32" t="s">
        <v>57</v>
      </c>
      <c r="F104" s="62">
        <v>1</v>
      </c>
      <c r="G104" s="62">
        <v>3</v>
      </c>
      <c r="H104" s="26"/>
      <c r="I104" s="62"/>
      <c r="J104" s="62"/>
      <c r="K104" s="62"/>
      <c r="L104" s="62"/>
      <c r="M104" s="62">
        <f t="shared" ref="M104" si="22">+PRODUCT(F104:L104)</f>
        <v>3</v>
      </c>
      <c r="N104" s="62"/>
      <c r="O104" s="5"/>
    </row>
    <row r="105" spans="3:15" ht="15" customHeight="1" x14ac:dyDescent="0.3">
      <c r="C105" s="39"/>
      <c r="D105" s="31"/>
      <c r="E105" s="68"/>
      <c r="F105" s="62"/>
      <c r="G105" s="62"/>
      <c r="H105" s="26"/>
      <c r="I105" s="62"/>
      <c r="J105" s="62"/>
      <c r="K105" s="62"/>
      <c r="L105" s="62"/>
      <c r="M105" s="62"/>
      <c r="N105" s="62"/>
      <c r="O105" s="5"/>
    </row>
    <row r="106" spans="3:15" ht="15" customHeight="1" x14ac:dyDescent="0.3">
      <c r="C106" s="39" t="str">
        <f>+RESUMEN!C80</f>
        <v>04.02.04.28</v>
      </c>
      <c r="D106" s="31" t="str">
        <f>+RESUMEN!D80</f>
        <v>REDUCCION  DE 3" A 2"</v>
      </c>
      <c r="E106" s="68" t="str">
        <f>+RESUMEN!E80</f>
        <v>UND</v>
      </c>
      <c r="F106" s="62"/>
      <c r="G106" s="62"/>
      <c r="H106" s="26"/>
      <c r="I106" s="62"/>
      <c r="J106" s="62"/>
      <c r="K106" s="62"/>
      <c r="L106" s="62"/>
      <c r="M106" s="70"/>
      <c r="N106" s="70">
        <f>+SUM(M107:M107)</f>
        <v>8</v>
      </c>
      <c r="O106" s="5"/>
    </row>
    <row r="107" spans="3:15" ht="15" customHeight="1" x14ac:dyDescent="0.3">
      <c r="C107" s="39"/>
      <c r="D107" s="64" t="s">
        <v>178</v>
      </c>
      <c r="E107" s="32" t="s">
        <v>57</v>
      </c>
      <c r="F107" s="62">
        <v>1</v>
      </c>
      <c r="G107" s="62">
        <v>8</v>
      </c>
      <c r="H107" s="26"/>
      <c r="I107" s="62"/>
      <c r="J107" s="62"/>
      <c r="K107" s="62"/>
      <c r="L107" s="62"/>
      <c r="M107" s="62">
        <f t="shared" ref="M107" si="23">+PRODUCT(F107:L107)</f>
        <v>8</v>
      </c>
      <c r="N107" s="62"/>
      <c r="O107" s="5"/>
    </row>
    <row r="108" spans="3:15" ht="15" customHeight="1" x14ac:dyDescent="0.3">
      <c r="C108" s="39"/>
      <c r="D108" s="64"/>
      <c r="E108" s="32"/>
      <c r="F108" s="62"/>
      <c r="G108" s="62"/>
      <c r="H108" s="26"/>
      <c r="I108" s="62"/>
      <c r="J108" s="62"/>
      <c r="K108" s="62"/>
      <c r="L108" s="62"/>
      <c r="M108" s="62"/>
      <c r="N108" s="62"/>
      <c r="O108" s="5"/>
    </row>
    <row r="109" spans="3:15" ht="15" customHeight="1" x14ac:dyDescent="0.3">
      <c r="C109" s="39" t="str">
        <f>+RESUMEN!C81</f>
        <v>04.02.04.29</v>
      </c>
      <c r="D109" s="31" t="str">
        <f>+RESUMEN!D81</f>
        <v>REDUCCION  DE 3" A 2 1/2"</v>
      </c>
      <c r="E109" s="68" t="str">
        <f>+RESUMEN!E81</f>
        <v>UND</v>
      </c>
      <c r="F109" s="62"/>
      <c r="G109" s="62"/>
      <c r="H109" s="26"/>
      <c r="I109" s="62"/>
      <c r="J109" s="62"/>
      <c r="K109" s="62"/>
      <c r="L109" s="62"/>
      <c r="M109" s="70"/>
      <c r="N109" s="70">
        <f>+SUM(M110:M110)</f>
        <v>3</v>
      </c>
      <c r="O109" s="5"/>
    </row>
    <row r="110" spans="3:15" ht="15" customHeight="1" x14ac:dyDescent="0.3">
      <c r="C110" s="39"/>
      <c r="D110" s="64" t="s">
        <v>178</v>
      </c>
      <c r="E110" s="32" t="s">
        <v>57</v>
      </c>
      <c r="F110" s="62">
        <v>1</v>
      </c>
      <c r="G110" s="62">
        <v>3</v>
      </c>
      <c r="H110" s="26"/>
      <c r="I110" s="62"/>
      <c r="J110" s="62"/>
      <c r="K110" s="62"/>
      <c r="L110" s="62"/>
      <c r="M110" s="62">
        <f t="shared" ref="M110" si="24">+PRODUCT(F110:L110)</f>
        <v>3</v>
      </c>
      <c r="N110" s="62"/>
      <c r="O110" s="5"/>
    </row>
    <row r="111" spans="3:15" ht="15" customHeight="1" x14ac:dyDescent="0.3">
      <c r="C111" s="39"/>
      <c r="D111" s="31"/>
      <c r="E111" s="68"/>
      <c r="F111" s="62"/>
      <c r="G111" s="62"/>
      <c r="H111" s="26"/>
      <c r="I111" s="62"/>
      <c r="J111" s="62"/>
      <c r="K111" s="62"/>
      <c r="L111" s="62"/>
      <c r="M111" s="62"/>
      <c r="N111" s="62"/>
      <c r="O111" s="5"/>
    </row>
    <row r="112" spans="3:15" ht="15" customHeight="1" x14ac:dyDescent="0.3">
      <c r="C112" s="39" t="str">
        <f>+RESUMEN!C82</f>
        <v>04.02.04.30</v>
      </c>
      <c r="D112" s="31" t="str">
        <f>+RESUMEN!D82</f>
        <v>REDUCCION  DE 4" A 2 1/2"</v>
      </c>
      <c r="E112" s="68" t="str">
        <f>+RESUMEN!E82</f>
        <v>UND</v>
      </c>
      <c r="F112" s="62"/>
      <c r="G112" s="62"/>
      <c r="H112" s="26"/>
      <c r="I112" s="62"/>
      <c r="J112" s="62"/>
      <c r="K112" s="62"/>
      <c r="L112" s="62"/>
      <c r="M112" s="70"/>
      <c r="N112" s="70">
        <f>+SUM(M113:M113)</f>
        <v>1</v>
      </c>
      <c r="O112" s="5"/>
    </row>
    <row r="113" spans="3:15" ht="15" customHeight="1" x14ac:dyDescent="0.3">
      <c r="C113" s="39"/>
      <c r="D113" s="64" t="s">
        <v>178</v>
      </c>
      <c r="E113" s="32" t="s">
        <v>57</v>
      </c>
      <c r="F113" s="62">
        <v>1</v>
      </c>
      <c r="G113" s="62">
        <v>1</v>
      </c>
      <c r="H113" s="26"/>
      <c r="I113" s="62"/>
      <c r="J113" s="62"/>
      <c r="K113" s="62"/>
      <c r="L113" s="62"/>
      <c r="M113" s="62">
        <f t="shared" ref="M113" si="25">+PRODUCT(F113:L113)</f>
        <v>1</v>
      </c>
      <c r="N113" s="62"/>
      <c r="O113" s="5"/>
    </row>
    <row r="114" spans="3:15" ht="15" customHeight="1" x14ac:dyDescent="0.3">
      <c r="C114" s="39"/>
      <c r="D114" s="31"/>
      <c r="E114" s="68"/>
      <c r="F114" s="62"/>
      <c r="G114" s="62"/>
      <c r="H114" s="26"/>
      <c r="I114" s="62"/>
      <c r="J114" s="62"/>
      <c r="K114" s="62"/>
      <c r="L114" s="62"/>
      <c r="M114" s="62"/>
      <c r="N114" s="62"/>
      <c r="O114" s="5"/>
    </row>
    <row r="115" spans="3:15" s="13" customFormat="1" ht="15" customHeight="1" x14ac:dyDescent="0.3">
      <c r="C115" s="39" t="str">
        <f>+RESUMEN!C83</f>
        <v>04.02.04.31</v>
      </c>
      <c r="D115" s="31" t="str">
        <f>+RESUMEN!D83</f>
        <v>REDUCCION  DE 4" A 3"</v>
      </c>
      <c r="E115" s="68" t="str">
        <f>+RESUMEN!E83</f>
        <v>UND</v>
      </c>
      <c r="F115" s="62"/>
      <c r="G115" s="62"/>
      <c r="H115" s="26"/>
      <c r="I115" s="62"/>
      <c r="J115" s="62"/>
      <c r="K115" s="62"/>
      <c r="L115" s="62"/>
      <c r="M115" s="70"/>
      <c r="N115" s="70">
        <f>+SUM(M116:M116)</f>
        <v>3</v>
      </c>
    </row>
    <row r="116" spans="3:15" s="13" customFormat="1" ht="15" customHeight="1" x14ac:dyDescent="0.3">
      <c r="C116" s="39"/>
      <c r="D116" s="64" t="s">
        <v>178</v>
      </c>
      <c r="E116" s="32" t="s">
        <v>57</v>
      </c>
      <c r="F116" s="62">
        <v>1</v>
      </c>
      <c r="G116" s="62">
        <v>3</v>
      </c>
      <c r="H116" s="26"/>
      <c r="I116" s="62"/>
      <c r="J116" s="62"/>
      <c r="K116" s="62"/>
      <c r="L116" s="62"/>
      <c r="M116" s="62">
        <f t="shared" ref="M116" si="26">+PRODUCT(F116:L116)</f>
        <v>3</v>
      </c>
      <c r="N116" s="62"/>
    </row>
    <row r="117" spans="3:15" ht="15" customHeight="1" x14ac:dyDescent="0.3">
      <c r="C117" s="39"/>
      <c r="D117" s="31"/>
      <c r="E117" s="68"/>
      <c r="F117" s="62"/>
      <c r="G117" s="62"/>
      <c r="H117" s="26"/>
      <c r="I117" s="62"/>
      <c r="J117" s="62"/>
      <c r="K117" s="62"/>
      <c r="L117" s="62"/>
      <c r="M117" s="62"/>
      <c r="N117" s="62"/>
      <c r="O117" s="5"/>
    </row>
    <row r="118" spans="3:15" s="13" customFormat="1" ht="15" customHeight="1" x14ac:dyDescent="0.3">
      <c r="C118" s="37" t="str">
        <f>+RESUMEN!C90</f>
        <v>04.02.05</v>
      </c>
      <c r="D118" s="36" t="str">
        <f>+RESUMEN!D90</f>
        <v>VÁLVULAS</v>
      </c>
      <c r="E118" s="67"/>
      <c r="F118" s="26"/>
      <c r="G118" s="62"/>
      <c r="H118" s="26"/>
      <c r="I118" s="62"/>
      <c r="J118" s="62"/>
      <c r="K118" s="62"/>
      <c r="L118" s="62"/>
      <c r="M118" s="62"/>
      <c r="N118" s="62"/>
    </row>
    <row r="119" spans="3:15" s="13" customFormat="1" ht="15" customHeight="1" x14ac:dyDescent="0.3">
      <c r="C119" s="38" t="str">
        <f>+RESUMEN!C91</f>
        <v>04.02.05.01</v>
      </c>
      <c r="D119" s="33" t="str">
        <f>+RESUMEN!D91</f>
        <v>VÁLVULAS EN PARED (INTERIORES) Y PISO (EXTERIORES)</v>
      </c>
      <c r="E119" s="67"/>
      <c r="F119" s="26"/>
      <c r="G119" s="62"/>
      <c r="H119" s="26"/>
      <c r="I119" s="62"/>
      <c r="J119" s="62"/>
      <c r="K119" s="62"/>
      <c r="L119" s="62"/>
      <c r="M119" s="62"/>
      <c r="N119" s="62"/>
    </row>
    <row r="120" spans="3:15" s="13" customFormat="1" ht="15" customHeight="1" x14ac:dyDescent="0.3">
      <c r="C120" s="39" t="str">
        <f>+RESUMEN!C97</f>
        <v>04.02.05.01.06</v>
      </c>
      <c r="D120" s="31" t="str">
        <f>+RESUMEN!D97</f>
        <v>VALVULA ESFERICA DE BRONCE PESADA DE 2"</v>
      </c>
      <c r="E120" s="68" t="str">
        <f>+RESUMEN!E97</f>
        <v>UND</v>
      </c>
      <c r="F120" s="62"/>
      <c r="G120" s="62"/>
      <c r="H120" s="26"/>
      <c r="I120" s="62"/>
      <c r="J120" s="62"/>
      <c r="K120" s="62"/>
      <c r="L120" s="62"/>
      <c r="M120" s="70"/>
      <c r="N120" s="70">
        <f>+SUM(M121:M121)</f>
        <v>4</v>
      </c>
    </row>
    <row r="121" spans="3:15" s="13" customFormat="1" ht="15" customHeight="1" x14ac:dyDescent="0.3">
      <c r="C121" s="39"/>
      <c r="D121" s="64" t="s">
        <v>178</v>
      </c>
      <c r="E121" s="32" t="s">
        <v>57</v>
      </c>
      <c r="F121" s="62">
        <v>1</v>
      </c>
      <c r="G121" s="62">
        <v>4</v>
      </c>
      <c r="H121" s="26"/>
      <c r="I121" s="62"/>
      <c r="J121" s="62"/>
      <c r="K121" s="62"/>
      <c r="L121" s="62"/>
      <c r="M121" s="62">
        <f t="shared" ref="M121" si="27">+PRODUCT(F121:L121)</f>
        <v>4</v>
      </c>
      <c r="N121" s="62"/>
    </row>
    <row r="122" spans="3:15" s="13" customFormat="1" ht="15" customHeight="1" x14ac:dyDescent="0.3">
      <c r="C122" s="39"/>
      <c r="D122" s="64"/>
      <c r="E122" s="68"/>
      <c r="F122" s="62"/>
      <c r="G122" s="62"/>
      <c r="H122" s="26"/>
      <c r="I122" s="62"/>
      <c r="J122" s="62"/>
      <c r="K122" s="62"/>
      <c r="L122" s="62"/>
      <c r="M122" s="62"/>
      <c r="N122" s="62"/>
    </row>
    <row r="123" spans="3:15" s="13" customFormat="1" ht="15" customHeight="1" x14ac:dyDescent="0.3">
      <c r="C123" s="39"/>
      <c r="D123" s="79" t="s">
        <v>162</v>
      </c>
      <c r="E123" s="32"/>
      <c r="F123" s="62"/>
      <c r="G123" s="62"/>
      <c r="H123" s="26"/>
      <c r="I123" s="62"/>
      <c r="J123" s="62"/>
      <c r="K123" s="62"/>
      <c r="L123" s="62"/>
      <c r="M123" s="62"/>
      <c r="N123" s="62"/>
    </row>
    <row r="124" spans="3:15" s="13" customFormat="1" ht="15" customHeight="1" x14ac:dyDescent="0.3">
      <c r="C124" s="39"/>
      <c r="D124" s="78" t="s">
        <v>173</v>
      </c>
      <c r="E124" s="32" t="s">
        <v>57</v>
      </c>
      <c r="F124" s="62">
        <f>+N120</f>
        <v>4</v>
      </c>
      <c r="G124" s="62"/>
      <c r="H124" s="26"/>
      <c r="I124" s="62"/>
      <c r="J124" s="62"/>
      <c r="K124" s="62"/>
      <c r="L124" s="62"/>
      <c r="M124" s="62"/>
      <c r="N124" s="62"/>
    </row>
    <row r="125" spans="3:15" s="13" customFormat="1" ht="15" customHeight="1" x14ac:dyDescent="0.3">
      <c r="C125" s="39"/>
      <c r="D125" s="78" t="s">
        <v>174</v>
      </c>
      <c r="E125" s="32" t="s">
        <v>57</v>
      </c>
      <c r="F125" s="62">
        <f>2*N120</f>
        <v>8</v>
      </c>
      <c r="G125" s="62"/>
      <c r="H125" s="26"/>
      <c r="I125" s="62"/>
      <c r="J125" s="62"/>
      <c r="K125" s="62"/>
      <c r="L125" s="62"/>
      <c r="M125" s="62"/>
      <c r="N125" s="62"/>
    </row>
    <row r="126" spans="3:15" s="13" customFormat="1" ht="15" customHeight="1" x14ac:dyDescent="0.3">
      <c r="C126" s="39"/>
      <c r="D126" s="78" t="s">
        <v>175</v>
      </c>
      <c r="E126" s="32" t="s">
        <v>57</v>
      </c>
      <c r="F126" s="62">
        <f>2*N120</f>
        <v>8</v>
      </c>
      <c r="G126" s="62"/>
      <c r="H126" s="26"/>
      <c r="I126" s="62"/>
      <c r="J126" s="62"/>
      <c r="K126" s="62"/>
      <c r="L126" s="62"/>
      <c r="M126" s="62"/>
      <c r="N126" s="62"/>
    </row>
    <row r="127" spans="3:15" s="13" customFormat="1" ht="15" customHeight="1" x14ac:dyDescent="0.3">
      <c r="C127" s="39"/>
      <c r="D127" s="78" t="s">
        <v>176</v>
      </c>
      <c r="E127" s="32" t="s">
        <v>57</v>
      </c>
      <c r="F127" s="62">
        <f>2*N120</f>
        <v>8</v>
      </c>
      <c r="G127" s="62"/>
      <c r="H127" s="26"/>
      <c r="I127" s="62"/>
      <c r="J127" s="62"/>
      <c r="K127" s="62"/>
      <c r="L127" s="62"/>
      <c r="M127" s="62"/>
      <c r="N127" s="62"/>
    </row>
    <row r="128" spans="3:15" s="13" customFormat="1" ht="15" customHeight="1" x14ac:dyDescent="0.3">
      <c r="C128" s="39"/>
      <c r="D128" s="78"/>
      <c r="E128" s="32"/>
      <c r="F128" s="62"/>
      <c r="G128" s="62"/>
      <c r="H128" s="26"/>
      <c r="I128" s="62"/>
      <c r="J128" s="62"/>
      <c r="K128" s="62"/>
      <c r="L128" s="62"/>
      <c r="M128" s="62"/>
      <c r="N128" s="62"/>
    </row>
    <row r="129" spans="3:14" s="13" customFormat="1" ht="15" customHeight="1" x14ac:dyDescent="0.3">
      <c r="C129" s="39" t="str">
        <f>+RESUMEN!C98</f>
        <v>04.02.05.01.07</v>
      </c>
      <c r="D129" s="31" t="str">
        <f>+RESUMEN!D98</f>
        <v>VALVULA ESFERICA DE BRONCE PESADA DE 2 1/2"</v>
      </c>
      <c r="E129" s="68" t="str">
        <f>+RESUMEN!E98</f>
        <v>UND</v>
      </c>
      <c r="F129" s="62"/>
      <c r="G129" s="62"/>
      <c r="H129" s="26"/>
      <c r="I129" s="62"/>
      <c r="J129" s="62"/>
      <c r="K129" s="62"/>
      <c r="L129" s="62"/>
      <c r="M129" s="70"/>
      <c r="N129" s="70">
        <f>+SUM(M130:M130)</f>
        <v>2</v>
      </c>
    </row>
    <row r="130" spans="3:14" s="13" customFormat="1" ht="15" customHeight="1" x14ac:dyDescent="0.3">
      <c r="C130" s="39"/>
      <c r="D130" s="64" t="s">
        <v>178</v>
      </c>
      <c r="E130" s="32" t="s">
        <v>57</v>
      </c>
      <c r="F130" s="62">
        <v>1</v>
      </c>
      <c r="G130" s="62">
        <v>2</v>
      </c>
      <c r="H130" s="26"/>
      <c r="I130" s="62"/>
      <c r="J130" s="62"/>
      <c r="K130" s="62"/>
      <c r="L130" s="62"/>
      <c r="M130" s="62">
        <f t="shared" ref="M130" si="28">+PRODUCT(F130:L130)</f>
        <v>2</v>
      </c>
      <c r="N130" s="62"/>
    </row>
    <row r="131" spans="3:14" s="13" customFormat="1" ht="15" customHeight="1" x14ac:dyDescent="0.3">
      <c r="C131" s="39"/>
      <c r="D131" s="64"/>
      <c r="E131" s="68"/>
      <c r="F131" s="62"/>
      <c r="G131" s="62"/>
      <c r="H131" s="26"/>
      <c r="I131" s="62"/>
      <c r="J131" s="62"/>
      <c r="K131" s="62"/>
      <c r="L131" s="62"/>
      <c r="M131" s="62"/>
      <c r="N131" s="62"/>
    </row>
    <row r="132" spans="3:14" s="13" customFormat="1" ht="15" customHeight="1" x14ac:dyDescent="0.3">
      <c r="C132" s="39"/>
      <c r="D132" s="79" t="s">
        <v>162</v>
      </c>
      <c r="E132" s="32"/>
      <c r="F132" s="62"/>
      <c r="G132" s="62"/>
      <c r="H132" s="26"/>
      <c r="I132" s="62"/>
      <c r="J132" s="62"/>
      <c r="K132" s="62"/>
      <c r="L132" s="62"/>
      <c r="M132" s="62"/>
      <c r="N132" s="62"/>
    </row>
    <row r="133" spans="3:14" s="13" customFormat="1" ht="15" customHeight="1" x14ac:dyDescent="0.3">
      <c r="C133" s="39"/>
      <c r="D133" s="78" t="s">
        <v>286</v>
      </c>
      <c r="E133" s="32" t="s">
        <v>57</v>
      </c>
      <c r="F133" s="62">
        <f>+N129</f>
        <v>2</v>
      </c>
      <c r="G133" s="62"/>
      <c r="H133" s="26"/>
      <c r="I133" s="62"/>
      <c r="J133" s="62"/>
      <c r="K133" s="62"/>
      <c r="L133" s="62"/>
      <c r="M133" s="62"/>
      <c r="N133" s="62"/>
    </row>
    <row r="134" spans="3:14" s="13" customFormat="1" ht="15" customHeight="1" x14ac:dyDescent="0.3">
      <c r="C134" s="39"/>
      <c r="D134" s="78" t="s">
        <v>287</v>
      </c>
      <c r="E134" s="32" t="s">
        <v>57</v>
      </c>
      <c r="F134" s="62">
        <f>2*N129</f>
        <v>4</v>
      </c>
      <c r="G134" s="62"/>
      <c r="H134" s="26"/>
      <c r="I134" s="62"/>
      <c r="J134" s="62"/>
      <c r="K134" s="62"/>
      <c r="L134" s="62"/>
      <c r="M134" s="62"/>
      <c r="N134" s="62"/>
    </row>
    <row r="135" spans="3:14" s="13" customFormat="1" ht="15" customHeight="1" x14ac:dyDescent="0.3">
      <c r="C135" s="39"/>
      <c r="D135" s="78" t="s">
        <v>288</v>
      </c>
      <c r="E135" s="32" t="s">
        <v>57</v>
      </c>
      <c r="F135" s="62">
        <f>2*N129</f>
        <v>4</v>
      </c>
      <c r="G135" s="62"/>
      <c r="H135" s="26"/>
      <c r="I135" s="62"/>
      <c r="J135" s="62"/>
      <c r="K135" s="62"/>
      <c r="L135" s="62"/>
      <c r="M135" s="62"/>
      <c r="N135" s="62"/>
    </row>
    <row r="136" spans="3:14" s="13" customFormat="1" ht="15" customHeight="1" x14ac:dyDescent="0.3">
      <c r="C136" s="39"/>
      <c r="D136" s="78" t="s">
        <v>289</v>
      </c>
      <c r="E136" s="32" t="s">
        <v>57</v>
      </c>
      <c r="F136" s="62">
        <f>2*N129</f>
        <v>4</v>
      </c>
      <c r="G136" s="62"/>
      <c r="H136" s="26"/>
      <c r="I136" s="62"/>
      <c r="J136" s="62"/>
      <c r="K136" s="62"/>
      <c r="L136" s="62"/>
      <c r="M136" s="62"/>
      <c r="N136" s="62"/>
    </row>
    <row r="137" spans="3:14" s="13" customFormat="1" ht="15" customHeight="1" x14ac:dyDescent="0.3">
      <c r="C137" s="39"/>
      <c r="D137" s="31"/>
      <c r="E137" s="68"/>
      <c r="F137" s="62"/>
      <c r="G137" s="62"/>
      <c r="H137" s="26"/>
      <c r="I137" s="62"/>
      <c r="J137" s="62"/>
      <c r="K137" s="62"/>
      <c r="L137" s="62"/>
      <c r="M137" s="62"/>
      <c r="N137" s="62"/>
    </row>
    <row r="138" spans="3:14" s="13" customFormat="1" ht="15" customHeight="1" x14ac:dyDescent="0.3">
      <c r="C138" s="39" t="str">
        <f>+RESUMEN!C99</f>
        <v>04.02.05.01.08</v>
      </c>
      <c r="D138" s="31" t="str">
        <f>+RESUMEN!D99</f>
        <v>VALVULA ESFERICA DE BRONCE PESADA DE 3"</v>
      </c>
      <c r="E138" s="68" t="str">
        <f>+RESUMEN!E99</f>
        <v>UND</v>
      </c>
      <c r="F138" s="62"/>
      <c r="G138" s="62"/>
      <c r="H138" s="26"/>
      <c r="I138" s="62"/>
      <c r="J138" s="62"/>
      <c r="K138" s="62"/>
      <c r="L138" s="62"/>
      <c r="M138" s="70"/>
      <c r="N138" s="70">
        <f>+SUM(M139:M139)</f>
        <v>2</v>
      </c>
    </row>
    <row r="139" spans="3:14" s="13" customFormat="1" ht="15" customHeight="1" x14ac:dyDescent="0.3">
      <c r="C139" s="39"/>
      <c r="D139" s="64" t="s">
        <v>178</v>
      </c>
      <c r="E139" s="32" t="s">
        <v>57</v>
      </c>
      <c r="F139" s="62">
        <v>1</v>
      </c>
      <c r="G139" s="62">
        <v>2</v>
      </c>
      <c r="H139" s="26"/>
      <c r="I139" s="62"/>
      <c r="J139" s="62"/>
      <c r="K139" s="62"/>
      <c r="L139" s="62"/>
      <c r="M139" s="62">
        <f t="shared" ref="M139" si="29">+PRODUCT(F139:L139)</f>
        <v>2</v>
      </c>
      <c r="N139" s="62"/>
    </row>
    <row r="140" spans="3:14" s="13" customFormat="1" ht="15" customHeight="1" x14ac:dyDescent="0.3">
      <c r="C140" s="39"/>
      <c r="D140" s="31"/>
      <c r="E140" s="68"/>
      <c r="F140" s="62"/>
      <c r="G140" s="62"/>
      <c r="H140" s="26"/>
      <c r="I140" s="62"/>
      <c r="J140" s="62"/>
      <c r="K140" s="62"/>
      <c r="L140" s="62"/>
      <c r="M140" s="62"/>
      <c r="N140" s="62"/>
    </row>
    <row r="141" spans="3:14" s="13" customFormat="1" ht="15" customHeight="1" x14ac:dyDescent="0.3">
      <c r="C141" s="39"/>
      <c r="D141" s="79" t="s">
        <v>162</v>
      </c>
      <c r="E141" s="32"/>
      <c r="F141" s="62"/>
      <c r="G141" s="62"/>
      <c r="H141" s="26"/>
      <c r="I141" s="62"/>
      <c r="J141" s="62"/>
      <c r="K141" s="62"/>
      <c r="L141" s="62"/>
      <c r="M141" s="62"/>
      <c r="N141" s="62"/>
    </row>
    <row r="142" spans="3:14" s="13" customFormat="1" ht="15" customHeight="1" x14ac:dyDescent="0.3">
      <c r="C142" s="39"/>
      <c r="D142" s="78" t="s">
        <v>218</v>
      </c>
      <c r="E142" s="32" t="s">
        <v>57</v>
      </c>
      <c r="F142" s="62">
        <f>+N138</f>
        <v>2</v>
      </c>
      <c r="G142" s="62"/>
      <c r="H142" s="26"/>
      <c r="I142" s="62"/>
      <c r="J142" s="62"/>
      <c r="K142" s="62"/>
      <c r="L142" s="62"/>
      <c r="M142" s="62"/>
      <c r="N142" s="62"/>
    </row>
    <row r="143" spans="3:14" s="13" customFormat="1" ht="15" customHeight="1" x14ac:dyDescent="0.3">
      <c r="C143" s="39"/>
      <c r="D143" s="78" t="s">
        <v>219</v>
      </c>
      <c r="E143" s="32" t="s">
        <v>57</v>
      </c>
      <c r="F143" s="62">
        <f>2*N138</f>
        <v>4</v>
      </c>
      <c r="G143" s="62"/>
      <c r="H143" s="26"/>
      <c r="I143" s="62"/>
      <c r="J143" s="62"/>
      <c r="K143" s="62"/>
      <c r="L143" s="62"/>
      <c r="M143" s="62"/>
      <c r="N143" s="62"/>
    </row>
    <row r="144" spans="3:14" s="13" customFormat="1" ht="15" customHeight="1" x14ac:dyDescent="0.3">
      <c r="C144" s="39"/>
      <c r="D144" s="78" t="s">
        <v>220</v>
      </c>
      <c r="E144" s="32" t="s">
        <v>57</v>
      </c>
      <c r="F144" s="62">
        <f>2*N138</f>
        <v>4</v>
      </c>
      <c r="G144" s="62"/>
      <c r="H144" s="26"/>
      <c r="I144" s="62"/>
      <c r="J144" s="62"/>
      <c r="K144" s="62"/>
      <c r="L144" s="62"/>
      <c r="M144" s="62"/>
      <c r="N144" s="62"/>
    </row>
    <row r="145" spans="3:14" s="13" customFormat="1" ht="15" customHeight="1" x14ac:dyDescent="0.3">
      <c r="C145" s="39"/>
      <c r="D145" s="78" t="s">
        <v>221</v>
      </c>
      <c r="E145" s="32" t="s">
        <v>57</v>
      </c>
      <c r="F145" s="62">
        <f>2*N138</f>
        <v>4</v>
      </c>
      <c r="G145" s="62"/>
      <c r="H145" s="26"/>
      <c r="I145" s="62"/>
      <c r="J145" s="62"/>
      <c r="K145" s="62"/>
      <c r="L145" s="62"/>
      <c r="M145" s="62"/>
      <c r="N145" s="62"/>
    </row>
    <row r="146" spans="3:14" s="13" customFormat="1" ht="15" customHeight="1" x14ac:dyDescent="0.3">
      <c r="C146" s="39"/>
      <c r="D146" s="64"/>
      <c r="E146" s="32"/>
      <c r="F146" s="62"/>
      <c r="G146" s="62"/>
      <c r="H146" s="26"/>
      <c r="I146" s="62"/>
      <c r="J146" s="62"/>
      <c r="K146" s="62"/>
      <c r="L146" s="62"/>
      <c r="M146" s="62"/>
      <c r="N146" s="62"/>
    </row>
    <row r="147" spans="3:14" s="13" customFormat="1" ht="37.200000000000003" customHeight="1" x14ac:dyDescent="0.3">
      <c r="C147" s="39" t="str">
        <f>+RESUMEN!C102</f>
        <v>04.02.05.01.11</v>
      </c>
      <c r="D147" s="31" t="str">
        <f>+RESUMEN!D102</f>
        <v xml:space="preserve">LLAVE DE RIEGO C/GRIFO DE 3/4"" EN MURETE DE CONCRETO F'C=175 KG/CM2 ACABADO PULIDO 40x15x20 </v>
      </c>
      <c r="E147" s="68" t="str">
        <f>+RESUMEN!E102</f>
        <v>UND</v>
      </c>
      <c r="F147" s="62">
        <v>1</v>
      </c>
      <c r="G147" s="62">
        <f>+G13</f>
        <v>13</v>
      </c>
      <c r="H147" s="26"/>
      <c r="I147" s="62"/>
      <c r="J147" s="62"/>
      <c r="K147" s="62"/>
      <c r="L147" s="62"/>
      <c r="M147" s="62">
        <f t="shared" ref="M147" si="30">+PRODUCT(F147:L147)</f>
        <v>13</v>
      </c>
      <c r="N147" s="70">
        <f>+SUM(M147)</f>
        <v>13</v>
      </c>
    </row>
    <row r="148" spans="3:14" s="13" customFormat="1" ht="15" customHeight="1" x14ac:dyDescent="0.3">
      <c r="C148" s="39"/>
      <c r="D148" s="31"/>
      <c r="E148" s="68"/>
      <c r="F148" s="62"/>
      <c r="G148" s="62"/>
      <c r="H148" s="26"/>
      <c r="I148" s="62"/>
      <c r="J148" s="62"/>
      <c r="K148" s="62"/>
      <c r="L148" s="62"/>
      <c r="M148" s="62"/>
      <c r="N148" s="62"/>
    </row>
    <row r="149" spans="3:14" s="13" customFormat="1" ht="15" customHeight="1" x14ac:dyDescent="0.3">
      <c r="C149" s="35" t="str">
        <f>+RESUMEN!C119</f>
        <v>04.04</v>
      </c>
      <c r="D149" s="25" t="str">
        <f>+RESUMEN!D119</f>
        <v>SISTEMA DE DESAGÜE</v>
      </c>
      <c r="E149" s="67"/>
      <c r="F149" s="26"/>
      <c r="G149" s="62"/>
      <c r="H149" s="26"/>
      <c r="I149" s="62"/>
      <c r="J149" s="62"/>
      <c r="K149" s="62"/>
      <c r="L149" s="62"/>
      <c r="M149" s="62"/>
      <c r="N149" s="62"/>
    </row>
    <row r="150" spans="3:14" s="13" customFormat="1" ht="15" customHeight="1" x14ac:dyDescent="0.3">
      <c r="C150" s="39"/>
      <c r="D150" s="31"/>
      <c r="E150" s="68"/>
      <c r="F150" s="62"/>
      <c r="G150" s="62"/>
      <c r="H150" s="62"/>
      <c r="I150" s="62"/>
      <c r="J150" s="62"/>
      <c r="K150" s="62"/>
      <c r="L150" s="62"/>
      <c r="M150" s="62"/>
      <c r="N150" s="62"/>
    </row>
    <row r="151" spans="3:14" s="13" customFormat="1" ht="15" customHeight="1" x14ac:dyDescent="0.3">
      <c r="C151" s="37" t="str">
        <f>+RESUMEN!C127</f>
        <v>04.04.03</v>
      </c>
      <c r="D151" s="36" t="str">
        <f>+RESUMEN!D127</f>
        <v>REDES COLECTORAS</v>
      </c>
      <c r="E151" s="67"/>
      <c r="F151" s="26"/>
      <c r="G151" s="62"/>
      <c r="H151" s="62"/>
      <c r="I151" s="62"/>
      <c r="J151" s="62"/>
      <c r="K151" s="62"/>
      <c r="L151" s="62"/>
      <c r="M151" s="62"/>
      <c r="N151" s="62"/>
    </row>
    <row r="152" spans="3:14" s="13" customFormat="1" ht="15" customHeight="1" x14ac:dyDescent="0.3">
      <c r="C152" s="39" t="str">
        <f>+RESUMEN!C128</f>
        <v>04.04.03.01</v>
      </c>
      <c r="D152" s="31" t="str">
        <f>+RESUMEN!D128</f>
        <v>TUBERIA PVC NTP ISO 4435:2005 SN 4 - Ø4"</v>
      </c>
      <c r="E152" s="68" t="str">
        <f>+RESUMEN!E128</f>
        <v>ML</v>
      </c>
      <c r="F152" s="62"/>
      <c r="G152" s="62"/>
      <c r="H152" s="62"/>
      <c r="I152" s="62"/>
      <c r="J152" s="62"/>
      <c r="K152" s="62"/>
      <c r="L152" s="62"/>
      <c r="M152" s="62"/>
      <c r="N152" s="70">
        <f>+SUM(M153)</f>
        <v>205</v>
      </c>
    </row>
    <row r="153" spans="3:14" s="13" customFormat="1" ht="15" customHeight="1" x14ac:dyDescent="0.3">
      <c r="C153" s="39"/>
      <c r="D153" s="64" t="s">
        <v>178</v>
      </c>
      <c r="E153" s="32" t="s">
        <v>53</v>
      </c>
      <c r="F153" s="62">
        <v>1</v>
      </c>
      <c r="G153" s="62"/>
      <c r="H153" s="62">
        <v>205</v>
      </c>
      <c r="I153" s="62"/>
      <c r="J153" s="62"/>
      <c r="K153" s="62"/>
      <c r="L153" s="62"/>
      <c r="M153" s="62">
        <f t="shared" ref="M153" si="31">+PRODUCT(F153:L153)</f>
        <v>205</v>
      </c>
      <c r="N153" s="62"/>
    </row>
    <row r="154" spans="3:14" s="13" customFormat="1" ht="15" customHeight="1" x14ac:dyDescent="0.3">
      <c r="C154" s="39"/>
      <c r="D154" s="64"/>
      <c r="E154" s="32"/>
      <c r="F154" s="62"/>
      <c r="G154" s="62"/>
      <c r="H154" s="62"/>
      <c r="I154" s="62"/>
      <c r="J154" s="62"/>
      <c r="K154" s="62"/>
      <c r="L154" s="62"/>
      <c r="M154" s="62"/>
      <c r="N154" s="62"/>
    </row>
    <row r="155" spans="3:14" s="13" customFormat="1" ht="15" customHeight="1" x14ac:dyDescent="0.3">
      <c r="C155" s="39" t="str">
        <f>+RESUMEN!C129</f>
        <v>04.04.03.02</v>
      </c>
      <c r="D155" s="31" t="str">
        <f>+RESUMEN!D129</f>
        <v>TUBERIA PVC NTP ISO 4435:2005 SN 4 - Ø6"</v>
      </c>
      <c r="E155" s="68" t="str">
        <f>+RESUMEN!E129</f>
        <v>ML</v>
      </c>
      <c r="F155" s="62"/>
      <c r="G155" s="62"/>
      <c r="H155" s="62"/>
      <c r="I155" s="62"/>
      <c r="J155" s="62"/>
      <c r="K155" s="62"/>
      <c r="L155" s="62"/>
      <c r="M155" s="62"/>
      <c r="N155" s="70">
        <f>+SUM(M156)</f>
        <v>115</v>
      </c>
    </row>
    <row r="156" spans="3:14" s="13" customFormat="1" ht="15" customHeight="1" x14ac:dyDescent="0.3">
      <c r="C156" s="39"/>
      <c r="D156" s="64" t="s">
        <v>178</v>
      </c>
      <c r="E156" s="32" t="s">
        <v>53</v>
      </c>
      <c r="F156" s="62">
        <v>1</v>
      </c>
      <c r="G156" s="62"/>
      <c r="H156" s="62">
        <v>115</v>
      </c>
      <c r="I156" s="62"/>
      <c r="J156" s="62"/>
      <c r="K156" s="62"/>
      <c r="L156" s="62"/>
      <c r="M156" s="62">
        <f t="shared" ref="M156" si="32">+PRODUCT(F156:L156)</f>
        <v>115</v>
      </c>
      <c r="N156" s="62"/>
    </row>
    <row r="157" spans="3:14" s="13" customFormat="1" ht="15" customHeight="1" x14ac:dyDescent="0.3">
      <c r="C157" s="39"/>
      <c r="D157" s="64"/>
      <c r="E157" s="32"/>
      <c r="F157" s="62"/>
      <c r="G157" s="62"/>
      <c r="H157" s="62"/>
      <c r="I157" s="62"/>
      <c r="J157" s="62"/>
      <c r="K157" s="62"/>
      <c r="L157" s="62"/>
      <c r="M157" s="62"/>
      <c r="N157" s="62"/>
    </row>
    <row r="158" spans="3:14" s="13" customFormat="1" ht="15" customHeight="1" x14ac:dyDescent="0.3">
      <c r="C158" s="39" t="str">
        <f>+RESUMEN!C130</f>
        <v>04.04.03.03</v>
      </c>
      <c r="D158" s="31" t="str">
        <f>+RESUMEN!D130</f>
        <v>TUBERIA PVC NTP ISO 4435:2005 SN 4 - Ø8"</v>
      </c>
      <c r="E158" s="32" t="str">
        <f>+RESUMEN!E130</f>
        <v>ML</v>
      </c>
      <c r="F158" s="62"/>
      <c r="G158" s="62"/>
      <c r="H158" s="62"/>
      <c r="I158" s="62"/>
      <c r="J158" s="62"/>
      <c r="K158" s="62"/>
      <c r="L158" s="62"/>
      <c r="M158" s="62"/>
      <c r="N158" s="70">
        <f>+SUM(M159)</f>
        <v>10</v>
      </c>
    </row>
    <row r="159" spans="3:14" s="13" customFormat="1" ht="15" customHeight="1" x14ac:dyDescent="0.3">
      <c r="C159" s="39"/>
      <c r="D159" s="64" t="s">
        <v>178</v>
      </c>
      <c r="E159" s="32" t="s">
        <v>53</v>
      </c>
      <c r="F159" s="62">
        <v>1</v>
      </c>
      <c r="G159" s="62"/>
      <c r="H159" s="62">
        <v>10</v>
      </c>
      <c r="I159" s="62"/>
      <c r="J159" s="62"/>
      <c r="K159" s="62"/>
      <c r="L159" s="62"/>
      <c r="M159" s="62">
        <f t="shared" ref="M159" si="33">+PRODUCT(F159:L159)</f>
        <v>10</v>
      </c>
      <c r="N159" s="62"/>
    </row>
    <row r="160" spans="3:14" s="13" customFormat="1" ht="15" customHeight="1" x14ac:dyDescent="0.3">
      <c r="C160" s="39"/>
      <c r="D160" s="64"/>
      <c r="E160" s="32"/>
      <c r="F160" s="62"/>
      <c r="G160" s="62"/>
      <c r="H160" s="62"/>
      <c r="I160" s="62"/>
      <c r="J160" s="62"/>
      <c r="K160" s="62"/>
      <c r="L160" s="62"/>
      <c r="M160" s="62"/>
      <c r="N160" s="62"/>
    </row>
    <row r="161" spans="3:17" ht="15" customHeight="1" x14ac:dyDescent="0.3">
      <c r="C161" s="37" t="str">
        <f>+RESUMEN!C131</f>
        <v>04.04.04</v>
      </c>
      <c r="D161" s="36" t="str">
        <f>+RESUMEN!D131</f>
        <v>RED COLECTORA DE DESAGÜE</v>
      </c>
      <c r="E161" s="67"/>
      <c r="F161" s="26"/>
      <c r="G161" s="62"/>
      <c r="H161" s="62"/>
      <c r="I161" s="62"/>
      <c r="J161" s="62"/>
      <c r="K161" s="62"/>
      <c r="L161" s="62"/>
      <c r="M161" s="62"/>
      <c r="N161" s="62"/>
    </row>
    <row r="162" spans="3:17" ht="15" customHeight="1" x14ac:dyDescent="0.3">
      <c r="C162" s="39" t="str">
        <f>+RESUMEN!C132</f>
        <v>04.04.04.01</v>
      </c>
      <c r="D162" s="31" t="str">
        <f>+RESUMEN!D132</f>
        <v>TRAZO, NIVELES Y REPLANTEO PRELIMINAR</v>
      </c>
      <c r="E162" s="68" t="str">
        <f>+RESUMEN!E132</f>
        <v>M2</v>
      </c>
      <c r="F162" s="62">
        <v>1</v>
      </c>
      <c r="G162" s="62"/>
      <c r="H162" s="62">
        <f>+H153+H156+H159</f>
        <v>330</v>
      </c>
      <c r="I162" s="71">
        <v>0.4</v>
      </c>
      <c r="J162" s="62"/>
      <c r="K162" s="62">
        <f>+PRODUCT(F162:J162)</f>
        <v>132</v>
      </c>
      <c r="L162" s="62"/>
      <c r="M162" s="62"/>
      <c r="N162" s="70">
        <f>+K162</f>
        <v>132</v>
      </c>
    </row>
    <row r="163" spans="3:17" ht="15" customHeight="1" x14ac:dyDescent="0.3">
      <c r="C163" s="39"/>
      <c r="D163" s="31"/>
      <c r="E163" s="68"/>
      <c r="F163" s="62"/>
      <c r="G163" s="62"/>
      <c r="H163" s="62"/>
      <c r="I163" s="71"/>
      <c r="J163" s="62"/>
      <c r="K163" s="62"/>
      <c r="L163" s="62"/>
      <c r="M163" s="62"/>
      <c r="N163" s="62"/>
    </row>
    <row r="164" spans="3:17" ht="15" customHeight="1" x14ac:dyDescent="0.3">
      <c r="C164" s="39" t="str">
        <f>+RESUMEN!C133</f>
        <v>04.04.04.02</v>
      </c>
      <c r="D164" s="31" t="str">
        <f>+RESUMEN!D133</f>
        <v>EXCAV. MANUAL DE ZANJA PARA TUB. EN TN  A=0.40 M,  PROF. 0.40M-2.00M</v>
      </c>
      <c r="E164" s="68" t="str">
        <f>+RESUMEN!E133</f>
        <v>M3</v>
      </c>
      <c r="F164" s="62">
        <v>1</v>
      </c>
      <c r="G164" s="62"/>
      <c r="H164" s="62">
        <f>+H162</f>
        <v>330</v>
      </c>
      <c r="I164" s="62">
        <f>+I162</f>
        <v>0.4</v>
      </c>
      <c r="J164" s="62">
        <v>2</v>
      </c>
      <c r="K164" s="62"/>
      <c r="L164" s="62">
        <f>+PRODUCT(F164:K164)</f>
        <v>264</v>
      </c>
      <c r="M164" s="62"/>
      <c r="N164" s="70">
        <f>+L164</f>
        <v>264</v>
      </c>
    </row>
    <row r="165" spans="3:17" ht="15" customHeight="1" x14ac:dyDescent="0.3">
      <c r="C165" s="39"/>
      <c r="D165" s="31"/>
      <c r="E165" s="68"/>
      <c r="F165" s="62"/>
      <c r="G165" s="62"/>
      <c r="H165" s="62"/>
      <c r="I165" s="62"/>
      <c r="J165" s="62"/>
      <c r="K165" s="62"/>
      <c r="L165" s="62"/>
      <c r="M165" s="62"/>
      <c r="N165" s="62"/>
    </row>
    <row r="166" spans="3:17" ht="15" customHeight="1" x14ac:dyDescent="0.3">
      <c r="C166" s="39" t="str">
        <f>+RESUMEN!C134</f>
        <v>04.04.04.03</v>
      </c>
      <c r="D166" s="31" t="str">
        <f>+RESUMEN!D134</f>
        <v>REFINE Y NIVELACION DE ZANJAS PARA TUBERIA (DESAGÜE)</v>
      </c>
      <c r="E166" s="68" t="str">
        <f>+RESUMEN!E134</f>
        <v>M2</v>
      </c>
      <c r="F166" s="62">
        <v>1</v>
      </c>
      <c r="G166" s="62"/>
      <c r="H166" s="62">
        <f>+H162</f>
        <v>330</v>
      </c>
      <c r="I166" s="62">
        <f>+I162</f>
        <v>0.4</v>
      </c>
      <c r="J166" s="62"/>
      <c r="K166" s="62">
        <f>+PRODUCT(F166:J166)</f>
        <v>132</v>
      </c>
      <c r="L166" s="62"/>
      <c r="M166" s="62"/>
      <c r="N166" s="70">
        <f>+K166</f>
        <v>132</v>
      </c>
    </row>
    <row r="167" spans="3:17" ht="15" customHeight="1" x14ac:dyDescent="0.3">
      <c r="C167" s="39"/>
      <c r="D167" s="31"/>
      <c r="E167" s="68"/>
      <c r="F167" s="62"/>
      <c r="G167" s="62"/>
      <c r="H167" s="62"/>
      <c r="I167" s="62"/>
      <c r="J167" s="62"/>
      <c r="K167" s="62"/>
      <c r="L167" s="62"/>
      <c r="M167" s="62"/>
      <c r="N167" s="62"/>
    </row>
    <row r="168" spans="3:17" ht="15" customHeight="1" x14ac:dyDescent="0.25">
      <c r="C168" s="39" t="str">
        <f>+RESUMEN!C135</f>
        <v>04.04.04.04</v>
      </c>
      <c r="D168" s="31" t="str">
        <f>+RESUMEN!D135</f>
        <v>CAMA DE APOYO A=0.40 (e= 0.10m) - ARENA GRUESA (DESAGÜE)</v>
      </c>
      <c r="E168" s="68" t="str">
        <f>+RESUMEN!E135</f>
        <v>M3</v>
      </c>
      <c r="F168" s="62">
        <v>1</v>
      </c>
      <c r="G168" s="62"/>
      <c r="H168" s="62">
        <f>+H162</f>
        <v>330</v>
      </c>
      <c r="I168" s="62">
        <f>+I162</f>
        <v>0.4</v>
      </c>
      <c r="J168" s="62">
        <v>0.1</v>
      </c>
      <c r="K168" s="62"/>
      <c r="L168" s="62">
        <f>+PRODUCT(F168:K168)</f>
        <v>13.200000000000001</v>
      </c>
      <c r="M168" s="62"/>
      <c r="N168" s="70">
        <f>+L168</f>
        <v>13.200000000000001</v>
      </c>
      <c r="P168" s="72" t="s">
        <v>222</v>
      </c>
      <c r="Q168" s="73">
        <f>+PI()*(0.2/2)^2</f>
        <v>3.1415926535897934E-2</v>
      </c>
    </row>
    <row r="169" spans="3:17" ht="15" customHeight="1" x14ac:dyDescent="0.25">
      <c r="C169" s="39"/>
      <c r="D169" s="31"/>
      <c r="E169" s="68"/>
      <c r="F169" s="62"/>
      <c r="G169" s="62"/>
      <c r="H169" s="62"/>
      <c r="I169" s="62"/>
      <c r="J169" s="62"/>
      <c r="K169" s="62"/>
      <c r="L169" s="62"/>
      <c r="M169" s="62"/>
      <c r="N169" s="62"/>
      <c r="P169" s="72"/>
      <c r="Q169" s="73"/>
    </row>
    <row r="170" spans="3:17" ht="15" customHeight="1" x14ac:dyDescent="0.25">
      <c r="C170" s="39" t="str">
        <f>+RESUMEN!C136</f>
        <v>04.04.04.05</v>
      </c>
      <c r="D170" s="31" t="str">
        <f>+RESUMEN!D136</f>
        <v>RELLENO COMPACTADO C/EQUIPO MAT/PROPIO  A=0.40 M,  PROF. 0.40M-2.00M</v>
      </c>
      <c r="E170" s="68" t="str">
        <f>+RESUMEN!E136</f>
        <v>M3</v>
      </c>
      <c r="F170" s="62">
        <v>1</v>
      </c>
      <c r="G170" s="62"/>
      <c r="H170" s="62">
        <f>+H162</f>
        <v>330</v>
      </c>
      <c r="I170" s="62">
        <f>+I162</f>
        <v>0.4</v>
      </c>
      <c r="J170" s="62"/>
      <c r="K170" s="62"/>
      <c r="L170" s="62">
        <f>+L164-L168-J171</f>
        <v>240.43274424315371</v>
      </c>
      <c r="M170" s="62"/>
      <c r="N170" s="70">
        <f>+L170</f>
        <v>240.43274424315371</v>
      </c>
      <c r="P170" s="72"/>
      <c r="Q170" s="72"/>
    </row>
    <row r="171" spans="3:17" ht="15" customHeight="1" x14ac:dyDescent="0.25">
      <c r="C171" s="39"/>
      <c r="D171" s="31"/>
      <c r="E171" s="68"/>
      <c r="F171" s="62"/>
      <c r="G171" s="62"/>
      <c r="H171" s="116" t="s">
        <v>150</v>
      </c>
      <c r="I171" s="117"/>
      <c r="J171" s="70">
        <f>+Q168*H170</f>
        <v>10.367255756846319</v>
      </c>
      <c r="K171" s="62"/>
      <c r="L171" s="62"/>
      <c r="M171" s="62"/>
      <c r="N171" s="62"/>
      <c r="P171" s="72"/>
      <c r="Q171" s="72"/>
    </row>
    <row r="172" spans="3:17" ht="15" customHeight="1" x14ac:dyDescent="0.25">
      <c r="C172" s="39"/>
      <c r="D172" s="31"/>
      <c r="E172" s="68"/>
      <c r="F172" s="62"/>
      <c r="G172" s="62"/>
      <c r="H172" s="62"/>
      <c r="I172" s="62"/>
      <c r="J172" s="70"/>
      <c r="K172" s="62"/>
      <c r="L172" s="62"/>
      <c r="M172" s="62"/>
      <c r="N172" s="62"/>
      <c r="P172" s="72"/>
      <c r="Q172" s="72"/>
    </row>
    <row r="173" spans="3:17" ht="15" customHeight="1" x14ac:dyDescent="0.25">
      <c r="C173" s="39" t="str">
        <f>+RESUMEN!C137</f>
        <v>04.04.04.06</v>
      </c>
      <c r="D173" s="31" t="str">
        <f>+RESUMEN!D137</f>
        <v xml:space="preserve">ACARREO INTERNO, MATERIAL PROCEDENTE DE EXCAVACIONES Dprom=30M     </v>
      </c>
      <c r="E173" s="68" t="str">
        <f>+RESUMEN!E137</f>
        <v>M3</v>
      </c>
      <c r="F173" s="62">
        <v>1</v>
      </c>
      <c r="G173" s="62"/>
      <c r="H173" s="62">
        <f>+H162</f>
        <v>330</v>
      </c>
      <c r="I173" s="62"/>
      <c r="J173" s="62"/>
      <c r="K173" s="62"/>
      <c r="L173" s="62">
        <f>+Q175</f>
        <v>47.13794794923092</v>
      </c>
      <c r="M173" s="62"/>
      <c r="N173" s="70">
        <f>+L173</f>
        <v>47.13794794923092</v>
      </c>
      <c r="P173" s="74" t="s">
        <v>146</v>
      </c>
      <c r="Q173" s="75">
        <f>+L164*J174</f>
        <v>330</v>
      </c>
    </row>
    <row r="174" spans="3:17" ht="15" customHeight="1" x14ac:dyDescent="0.25">
      <c r="C174" s="39"/>
      <c r="D174" s="31"/>
      <c r="E174" s="68"/>
      <c r="F174" s="62"/>
      <c r="G174" s="62"/>
      <c r="H174" s="116" t="s">
        <v>151</v>
      </c>
      <c r="I174" s="117"/>
      <c r="J174" s="70">
        <v>1.25</v>
      </c>
      <c r="K174" s="62"/>
      <c r="L174" s="62"/>
      <c r="M174" s="62"/>
      <c r="N174" s="62"/>
      <c r="P174" s="74" t="s">
        <v>147</v>
      </c>
      <c r="Q174" s="75">
        <f>+N170/0.85</f>
        <v>282.86205205076908</v>
      </c>
    </row>
    <row r="175" spans="3:17" ht="15" customHeight="1" x14ac:dyDescent="0.25">
      <c r="C175" s="39"/>
      <c r="D175" s="31"/>
      <c r="E175" s="68"/>
      <c r="F175" s="62"/>
      <c r="G175" s="62"/>
      <c r="H175" s="62"/>
      <c r="I175" s="62"/>
      <c r="J175" s="70"/>
      <c r="K175" s="62"/>
      <c r="L175" s="62"/>
      <c r="M175" s="62"/>
      <c r="N175" s="62"/>
      <c r="P175" s="72" t="s">
        <v>148</v>
      </c>
      <c r="Q175" s="76">
        <f>+Q173-Q174</f>
        <v>47.13794794923092</v>
      </c>
    </row>
    <row r="176" spans="3:17" ht="15" customHeight="1" x14ac:dyDescent="0.3">
      <c r="C176" s="39" t="str">
        <f>+RESUMEN!C138</f>
        <v>04.04.04.07</v>
      </c>
      <c r="D176" s="31" t="str">
        <f>+RESUMEN!D138</f>
        <v>ELIMINACION DE MATERIAL EXCEDENTE DE EXCAVACIONES (DESAGÜE)</v>
      </c>
      <c r="E176" s="68" t="str">
        <f>+RESUMEN!E138</f>
        <v>M3</v>
      </c>
      <c r="F176" s="62">
        <v>1</v>
      </c>
      <c r="G176" s="62"/>
      <c r="H176" s="62">
        <f>+H162</f>
        <v>330</v>
      </c>
      <c r="I176" s="62"/>
      <c r="J176" s="62"/>
      <c r="K176" s="62"/>
      <c r="L176" s="62">
        <f>+L173</f>
        <v>47.13794794923092</v>
      </c>
      <c r="M176" s="62"/>
      <c r="N176" s="70">
        <f>+L176</f>
        <v>47.13794794923092</v>
      </c>
    </row>
    <row r="177" spans="3:17" ht="15" customHeight="1" x14ac:dyDescent="0.3">
      <c r="C177" s="39"/>
      <c r="D177" s="31"/>
      <c r="E177" s="68"/>
      <c r="F177" s="62"/>
      <c r="G177" s="62"/>
      <c r="H177" s="62"/>
      <c r="I177" s="62"/>
      <c r="J177" s="62"/>
      <c r="K177" s="62"/>
      <c r="L177" s="62"/>
      <c r="M177" s="62"/>
      <c r="N177" s="62"/>
    </row>
    <row r="178" spans="3:17" s="4" customFormat="1" ht="15" customHeight="1" x14ac:dyDescent="0.3">
      <c r="C178" s="37" t="str">
        <f>+RESUMEN!C156</f>
        <v>04.04.07</v>
      </c>
      <c r="D178" s="36" t="str">
        <f>+RESUMEN!D156</f>
        <v>CÁMARAS DE INSPECCIÓN</v>
      </c>
      <c r="E178" s="67"/>
      <c r="F178" s="26"/>
      <c r="G178" s="62"/>
      <c r="H178" s="62"/>
      <c r="I178" s="62"/>
      <c r="J178" s="62"/>
      <c r="K178" s="62"/>
      <c r="L178" s="62"/>
      <c r="M178" s="62"/>
      <c r="N178" s="62"/>
      <c r="P178" s="5"/>
      <c r="Q178" s="5"/>
    </row>
    <row r="179" spans="3:17" s="4" customFormat="1" ht="15" customHeight="1" x14ac:dyDescent="0.3">
      <c r="C179" s="38" t="str">
        <f>+RESUMEN!C161</f>
        <v>04.04.07.02</v>
      </c>
      <c r="D179" s="33" t="str">
        <f>+RESUMEN!D161</f>
        <v>BUZONES Y BUZONETAS</v>
      </c>
      <c r="E179" s="68"/>
      <c r="F179" s="26"/>
      <c r="G179" s="62"/>
      <c r="H179" s="62"/>
      <c r="I179" s="62"/>
      <c r="J179" s="62"/>
      <c r="K179" s="62"/>
      <c r="L179" s="62"/>
      <c r="M179" s="62"/>
      <c r="N179" s="62"/>
      <c r="P179" s="5"/>
      <c r="Q179" s="5"/>
    </row>
    <row r="180" spans="3:17" s="4" customFormat="1" ht="15" customHeight="1" x14ac:dyDescent="0.3">
      <c r="C180" s="39" t="str">
        <f>+RESUMEN!C162</f>
        <v>04.04.07.02.01</v>
      </c>
      <c r="D180" s="31" t="str">
        <f>+RESUMEN!D162</f>
        <v>BUZONETA DE CONCRETO P/ CONEXIONES DE DESAGUE  H= 0.40 m - 1.20 m</v>
      </c>
      <c r="E180" s="68" t="str">
        <f>+RESUMEN!E162</f>
        <v>UND</v>
      </c>
      <c r="F180" s="62">
        <v>1</v>
      </c>
      <c r="G180" s="62">
        <v>21</v>
      </c>
      <c r="H180" s="62"/>
      <c r="I180" s="62"/>
      <c r="J180" s="62"/>
      <c r="K180" s="62"/>
      <c r="L180" s="62"/>
      <c r="M180" s="62">
        <f>+PRODUCT(F180:L180)</f>
        <v>21</v>
      </c>
      <c r="N180" s="70">
        <f>+M180</f>
        <v>21</v>
      </c>
      <c r="P180" s="5"/>
      <c r="Q180" s="5"/>
    </row>
    <row r="181" spans="3:17" s="4" customFormat="1" ht="15" customHeight="1" x14ac:dyDescent="0.3">
      <c r="C181" s="39"/>
      <c r="D181" s="31"/>
      <c r="E181" s="68"/>
      <c r="F181" s="62"/>
      <c r="G181" s="62"/>
      <c r="H181" s="62"/>
      <c r="I181" s="62"/>
      <c r="J181" s="62"/>
      <c r="K181" s="62"/>
      <c r="L181" s="62"/>
      <c r="M181" s="62"/>
      <c r="N181" s="62"/>
      <c r="P181" s="5"/>
      <c r="Q181" s="5"/>
    </row>
    <row r="182" spans="3:17" s="4" customFormat="1" ht="15" customHeight="1" x14ac:dyDescent="0.3">
      <c r="C182" s="39" t="str">
        <f>+RESUMEN!C163</f>
        <v>04.04.07.02.02</v>
      </c>
      <c r="D182" s="31" t="str">
        <f>+RESUMEN!D163</f>
        <v>BUZON DE CONCRETO P/ CONEXIONES DE DESAGUE  H= 0.60 - 3.00 m</v>
      </c>
      <c r="E182" s="68" t="str">
        <f>+RESUMEN!E163</f>
        <v>UND</v>
      </c>
      <c r="F182" s="62">
        <v>1</v>
      </c>
      <c r="G182" s="62">
        <v>3</v>
      </c>
      <c r="H182" s="62"/>
      <c r="I182" s="62"/>
      <c r="J182" s="62"/>
      <c r="K182" s="62"/>
      <c r="L182" s="62"/>
      <c r="M182" s="62">
        <f>+PRODUCT(F182:L182)</f>
        <v>3</v>
      </c>
      <c r="N182" s="70">
        <f>+M182</f>
        <v>3</v>
      </c>
      <c r="P182" s="5"/>
      <c r="Q182" s="5"/>
    </row>
    <row r="183" spans="3:17" s="4" customFormat="1" ht="15" customHeight="1" x14ac:dyDescent="0.3">
      <c r="C183" s="39"/>
      <c r="D183" s="31"/>
      <c r="E183" s="68"/>
      <c r="F183" s="62"/>
      <c r="G183" s="62"/>
      <c r="H183" s="62"/>
      <c r="I183" s="62"/>
      <c r="J183" s="62"/>
      <c r="K183" s="62"/>
      <c r="L183" s="62"/>
      <c r="M183" s="62"/>
      <c r="N183" s="70"/>
      <c r="P183" s="5"/>
      <c r="Q183" s="5"/>
    </row>
    <row r="184" spans="3:17" s="4" customFormat="1" ht="15" customHeight="1" x14ac:dyDescent="0.3">
      <c r="C184" s="39" t="str">
        <f>+RESUMEN!C164</f>
        <v>04.04.07.02.03</v>
      </c>
      <c r="D184" s="31" t="str">
        <f>+RESUMEN!D164</f>
        <v>TAPAS DE HIERRO DUCTIL D=0.60m PARA BUZONES Y BUZONETAS</v>
      </c>
      <c r="E184" s="68" t="str">
        <f>+RESUMEN!E164</f>
        <v>UND</v>
      </c>
      <c r="F184" s="62">
        <v>1</v>
      </c>
      <c r="G184" s="62">
        <f>+N180+N182</f>
        <v>24</v>
      </c>
      <c r="H184" s="62"/>
      <c r="I184" s="62"/>
      <c r="J184" s="62"/>
      <c r="K184" s="62"/>
      <c r="L184" s="62"/>
      <c r="M184" s="62">
        <f>+PRODUCT(F184:L184)</f>
        <v>24</v>
      </c>
      <c r="N184" s="70">
        <f>+M184</f>
        <v>24</v>
      </c>
      <c r="P184" s="5"/>
      <c r="Q184" s="5"/>
    </row>
    <row r="185" spans="3:17" s="4" customFormat="1" ht="15" customHeight="1" x14ac:dyDescent="0.3">
      <c r="C185" s="39"/>
      <c r="D185" s="31"/>
      <c r="E185" s="68"/>
      <c r="F185" s="62"/>
      <c r="G185" s="62"/>
      <c r="H185" s="62"/>
      <c r="I185" s="62"/>
      <c r="J185" s="62"/>
      <c r="K185" s="62"/>
      <c r="L185" s="62"/>
      <c r="M185" s="62"/>
      <c r="N185" s="62"/>
      <c r="P185" s="5"/>
      <c r="Q185" s="5"/>
    </row>
    <row r="186" spans="3:17" s="4" customFormat="1" ht="15" customHeight="1" x14ac:dyDescent="0.3">
      <c r="C186" s="35" t="str">
        <f>+RESUMEN!C165</f>
        <v>04.05</v>
      </c>
      <c r="D186" s="25" t="str">
        <f>+RESUMEN!D165</f>
        <v>SISTEMA DE DRENAJE PLUVIAL</v>
      </c>
      <c r="E186" s="67"/>
      <c r="F186" s="26"/>
      <c r="G186" s="62"/>
      <c r="H186" s="62"/>
      <c r="I186" s="62"/>
      <c r="J186" s="62"/>
      <c r="K186" s="62"/>
      <c r="L186" s="62"/>
      <c r="M186" s="62"/>
      <c r="N186" s="62"/>
      <c r="P186" s="5"/>
      <c r="Q186" s="5"/>
    </row>
    <row r="187" spans="3:17" s="4" customFormat="1" ht="15" customHeight="1" x14ac:dyDescent="0.3">
      <c r="C187" s="37" t="str">
        <f>+RESUMEN!C166</f>
        <v>04.05.01</v>
      </c>
      <c r="D187" s="36" t="str">
        <f>+RESUMEN!D166</f>
        <v>SISTEMA DE DRENAJE PLUVIAL</v>
      </c>
      <c r="E187" s="67"/>
      <c r="F187" s="26"/>
      <c r="G187" s="62"/>
      <c r="H187" s="62"/>
      <c r="I187" s="62"/>
      <c r="J187" s="62"/>
      <c r="K187" s="62"/>
      <c r="L187" s="62"/>
      <c r="M187" s="62"/>
      <c r="N187" s="62"/>
      <c r="P187" s="5"/>
      <c r="Q187" s="5"/>
    </row>
    <row r="188" spans="3:17" s="4" customFormat="1" ht="15" customHeight="1" x14ac:dyDescent="0.3">
      <c r="C188" s="38" t="str">
        <f>+RESUMEN!C167</f>
        <v>04.05.01.01</v>
      </c>
      <c r="D188" s="33" t="str">
        <f>+RESUMEN!D167</f>
        <v>TUBERÍAS PLUVIALES ENTERRADAS - TRABAJOS PRELIMINARES</v>
      </c>
      <c r="E188" s="67"/>
      <c r="F188" s="26"/>
      <c r="G188" s="62"/>
      <c r="H188" s="62"/>
      <c r="I188" s="62"/>
      <c r="J188" s="62"/>
      <c r="K188" s="62"/>
      <c r="L188" s="62"/>
      <c r="M188" s="62"/>
      <c r="N188" s="62"/>
      <c r="P188" s="5"/>
      <c r="Q188" s="5"/>
    </row>
    <row r="189" spans="3:17" s="4" customFormat="1" ht="15" customHeight="1" x14ac:dyDescent="0.3">
      <c r="C189" s="39" t="str">
        <f>+RESUMEN!C168</f>
        <v>04.05.01.01.01</v>
      </c>
      <c r="D189" s="31" t="str">
        <f>+RESUMEN!D168</f>
        <v>TRAZO, NIVELES Y REPLANTEO PRELIMINAR</v>
      </c>
      <c r="E189" s="67" t="str">
        <f>+RESUMEN!E168</f>
        <v>M</v>
      </c>
      <c r="F189" s="62"/>
      <c r="G189" s="62"/>
      <c r="H189" s="62">
        <f>+H205+H207</f>
        <v>210</v>
      </c>
      <c r="I189" s="71">
        <v>0.4</v>
      </c>
      <c r="J189" s="62"/>
      <c r="K189" s="62">
        <f>+PRODUCT(F189:J189)</f>
        <v>84</v>
      </c>
      <c r="L189" s="62"/>
      <c r="M189" s="62"/>
      <c r="N189" s="70">
        <f>+K189</f>
        <v>84</v>
      </c>
      <c r="O189" s="5"/>
      <c r="P189" s="5"/>
      <c r="Q189" s="5"/>
    </row>
    <row r="190" spans="3:17" s="4" customFormat="1" ht="15" customHeight="1" x14ac:dyDescent="0.3">
      <c r="C190" s="39"/>
      <c r="D190" s="31"/>
      <c r="E190" s="67"/>
      <c r="F190" s="62"/>
      <c r="G190" s="62"/>
      <c r="H190" s="26"/>
      <c r="I190" s="62"/>
      <c r="J190" s="62"/>
      <c r="K190" s="62"/>
      <c r="L190" s="62"/>
      <c r="M190" s="62"/>
      <c r="N190" s="62"/>
      <c r="O190" s="5"/>
      <c r="P190" s="5"/>
      <c r="Q190" s="5"/>
    </row>
    <row r="191" spans="3:17" s="4" customFormat="1" ht="15" customHeight="1" x14ac:dyDescent="0.3">
      <c r="C191" s="39" t="str">
        <f>+RESUMEN!C169</f>
        <v>04.05.01.01.02</v>
      </c>
      <c r="D191" s="31" t="str">
        <f>+RESUMEN!D169</f>
        <v xml:space="preserve">EXCAVACION MANUAL DE ZANJA PARA TUBERIA </v>
      </c>
      <c r="E191" s="67" t="str">
        <f>+RESUMEN!E169</f>
        <v>M3</v>
      </c>
      <c r="F191" s="62"/>
      <c r="G191" s="62"/>
      <c r="H191" s="62">
        <f>+H189</f>
        <v>210</v>
      </c>
      <c r="I191" s="62">
        <f>+I189</f>
        <v>0.4</v>
      </c>
      <c r="J191" s="62">
        <v>0.8</v>
      </c>
      <c r="K191" s="62"/>
      <c r="L191" s="62">
        <f>+PRODUCT(F191:K191)</f>
        <v>67.2</v>
      </c>
      <c r="M191" s="62"/>
      <c r="N191" s="70">
        <f>+L191</f>
        <v>67.2</v>
      </c>
      <c r="O191" s="5"/>
      <c r="P191" s="5"/>
      <c r="Q191" s="5"/>
    </row>
    <row r="192" spans="3:17" s="4" customFormat="1" ht="15" customHeight="1" x14ac:dyDescent="0.3">
      <c r="C192" s="39"/>
      <c r="D192" s="31"/>
      <c r="E192" s="67"/>
      <c r="F192" s="62"/>
      <c r="G192" s="62"/>
      <c r="H192" s="62"/>
      <c r="I192" s="62"/>
      <c r="J192" s="62"/>
      <c r="K192" s="62"/>
      <c r="L192" s="62"/>
      <c r="M192" s="62"/>
      <c r="N192" s="70"/>
      <c r="O192" s="5"/>
      <c r="P192" s="5"/>
      <c r="Q192" s="5"/>
    </row>
    <row r="193" spans="3:17" s="4" customFormat="1" ht="15" customHeight="1" x14ac:dyDescent="0.3">
      <c r="C193" s="39" t="str">
        <f>+RESUMEN!C170</f>
        <v>04.05.01.01.03</v>
      </c>
      <c r="D193" s="31" t="str">
        <f>+RESUMEN!D170</f>
        <v>REFINE Y NIVELACION DE ZANJA PARA TUBERIA</v>
      </c>
      <c r="E193" s="67" t="str">
        <f>+RESUMEN!E170</f>
        <v>M2</v>
      </c>
      <c r="F193" s="26"/>
      <c r="G193" s="62"/>
      <c r="H193" s="62">
        <f>+H189</f>
        <v>210</v>
      </c>
      <c r="I193" s="62">
        <f>+I189</f>
        <v>0.4</v>
      </c>
      <c r="J193" s="62"/>
      <c r="K193" s="62">
        <f>+PRODUCT(F193:J193)</f>
        <v>84</v>
      </c>
      <c r="L193" s="62"/>
      <c r="M193" s="62"/>
      <c r="N193" s="70">
        <f>+K193</f>
        <v>84</v>
      </c>
      <c r="O193" s="14"/>
      <c r="P193" s="14"/>
      <c r="Q193" s="14"/>
    </row>
    <row r="194" spans="3:17" s="4" customFormat="1" ht="15" customHeight="1" x14ac:dyDescent="0.3">
      <c r="C194" s="39"/>
      <c r="D194" s="31"/>
      <c r="E194" s="67"/>
      <c r="F194" s="26"/>
      <c r="G194" s="62"/>
      <c r="H194" s="62"/>
      <c r="I194" s="62"/>
      <c r="J194" s="62"/>
      <c r="K194" s="62"/>
      <c r="L194" s="62"/>
      <c r="M194" s="62"/>
      <c r="N194" s="70"/>
      <c r="O194" s="14"/>
      <c r="P194" s="14"/>
      <c r="Q194" s="14"/>
    </row>
    <row r="195" spans="3:17" s="4" customFormat="1" ht="15" customHeight="1" x14ac:dyDescent="0.25">
      <c r="C195" s="39" t="str">
        <f>+RESUMEN!C171</f>
        <v>04.05.01.01.04</v>
      </c>
      <c r="D195" s="31" t="str">
        <f>+RESUMEN!D171</f>
        <v>CAMA DE ARENA E=0.10 m EN ZANJA P/TUBO</v>
      </c>
      <c r="E195" s="67" t="str">
        <f>+RESUMEN!E171</f>
        <v>M3</v>
      </c>
      <c r="F195" s="62"/>
      <c r="G195" s="62"/>
      <c r="H195" s="62">
        <f>+H189</f>
        <v>210</v>
      </c>
      <c r="I195" s="62">
        <f>+I189</f>
        <v>0.4</v>
      </c>
      <c r="J195" s="62">
        <v>0.1</v>
      </c>
      <c r="K195" s="62"/>
      <c r="L195" s="62">
        <f>+PRODUCT(F195:K195)</f>
        <v>8.4</v>
      </c>
      <c r="M195" s="62"/>
      <c r="N195" s="70">
        <f>+L195</f>
        <v>8.4</v>
      </c>
      <c r="O195" s="13"/>
      <c r="P195" s="72" t="s">
        <v>177</v>
      </c>
      <c r="Q195" s="73">
        <f>+PI()*(0.16/2)^2</f>
        <v>2.0106192982974676E-2</v>
      </c>
    </row>
    <row r="196" spans="3:17" s="4" customFormat="1" ht="15" customHeight="1" x14ac:dyDescent="0.25">
      <c r="C196" s="39"/>
      <c r="D196" s="31"/>
      <c r="E196" s="67"/>
      <c r="F196" s="62"/>
      <c r="G196" s="62"/>
      <c r="H196" s="62"/>
      <c r="I196" s="62"/>
      <c r="J196" s="62"/>
      <c r="K196" s="62"/>
      <c r="L196" s="62"/>
      <c r="M196" s="62"/>
      <c r="N196" s="62"/>
      <c r="O196" s="13"/>
      <c r="P196" s="72"/>
      <c r="Q196" s="73"/>
    </row>
    <row r="197" spans="3:17" s="4" customFormat="1" ht="15" customHeight="1" x14ac:dyDescent="0.25">
      <c r="C197" s="39" t="str">
        <f>+RESUMEN!C172</f>
        <v>04.05.01.01.05</v>
      </c>
      <c r="D197" s="31" t="str">
        <f>+RESUMEN!D172</f>
        <v>RELLENO Y COMPACTACION CON MATERIAL PROPIO SELECCIONADO</v>
      </c>
      <c r="E197" s="67" t="str">
        <f>+RESUMEN!E172</f>
        <v>M3</v>
      </c>
      <c r="F197" s="62"/>
      <c r="G197" s="62"/>
      <c r="H197" s="62">
        <f>+H189</f>
        <v>210</v>
      </c>
      <c r="I197" s="62">
        <f>+I189</f>
        <v>0.4</v>
      </c>
      <c r="J197" s="62"/>
      <c r="K197" s="62"/>
      <c r="L197" s="62">
        <f>+L191-L195-J198</f>
        <v>54.577699473575322</v>
      </c>
      <c r="M197" s="62"/>
      <c r="N197" s="70">
        <f>+L197</f>
        <v>54.577699473575322</v>
      </c>
      <c r="O197" s="5"/>
      <c r="P197" s="72"/>
      <c r="Q197" s="72"/>
    </row>
    <row r="198" spans="3:17" s="4" customFormat="1" ht="15" customHeight="1" x14ac:dyDescent="0.25">
      <c r="C198" s="39"/>
      <c r="D198" s="31"/>
      <c r="E198" s="67"/>
      <c r="F198" s="62"/>
      <c r="G198" s="62"/>
      <c r="H198" s="116" t="s">
        <v>150</v>
      </c>
      <c r="I198" s="117"/>
      <c r="J198" s="70">
        <f>+Q195*H197</f>
        <v>4.2223005264246822</v>
      </c>
      <c r="K198" s="62"/>
      <c r="L198" s="62"/>
      <c r="M198" s="62"/>
      <c r="N198" s="62"/>
      <c r="O198" s="5"/>
      <c r="P198" s="72"/>
      <c r="Q198" s="72"/>
    </row>
    <row r="199" spans="3:17" s="4" customFormat="1" ht="15" customHeight="1" x14ac:dyDescent="0.25">
      <c r="C199" s="39"/>
      <c r="D199" s="31"/>
      <c r="E199" s="67"/>
      <c r="F199" s="62"/>
      <c r="G199" s="62"/>
      <c r="H199" s="62"/>
      <c r="I199" s="62"/>
      <c r="J199" s="62"/>
      <c r="K199" s="62"/>
      <c r="L199" s="62"/>
      <c r="M199" s="62"/>
      <c r="N199" s="62"/>
      <c r="O199" s="5"/>
      <c r="P199" s="72"/>
      <c r="Q199" s="72"/>
    </row>
    <row r="200" spans="3:17" s="4" customFormat="1" ht="15" customHeight="1" x14ac:dyDescent="0.25">
      <c r="C200" s="39" t="str">
        <f>+RESUMEN!C173</f>
        <v>04.05.01.01.06</v>
      </c>
      <c r="D200" s="31" t="str">
        <f>+RESUMEN!D173</f>
        <v>ACARREO INTERNO DE MATERIAL EXCEDENTE DE LAS EXCAVACIONES</v>
      </c>
      <c r="E200" s="67" t="str">
        <f>+RESUMEN!E173</f>
        <v>M3</v>
      </c>
      <c r="F200" s="62"/>
      <c r="G200" s="62"/>
      <c r="H200" s="62">
        <f>+H189</f>
        <v>210</v>
      </c>
      <c r="I200" s="62"/>
      <c r="J200" s="62"/>
      <c r="K200" s="62"/>
      <c r="L200" s="62">
        <f>+Q202</f>
        <v>19.790941795793742</v>
      </c>
      <c r="M200" s="62"/>
      <c r="N200" s="70">
        <f>+L200</f>
        <v>19.790941795793742</v>
      </c>
      <c r="O200" s="5"/>
      <c r="P200" s="74" t="s">
        <v>146</v>
      </c>
      <c r="Q200" s="75">
        <f>+L191*J201</f>
        <v>84</v>
      </c>
    </row>
    <row r="201" spans="3:17" s="4" customFormat="1" ht="15" customHeight="1" x14ac:dyDescent="0.25">
      <c r="C201" s="39"/>
      <c r="D201" s="31"/>
      <c r="E201" s="67"/>
      <c r="F201" s="62"/>
      <c r="G201" s="62"/>
      <c r="H201" s="116" t="s">
        <v>151</v>
      </c>
      <c r="I201" s="117"/>
      <c r="J201" s="70">
        <v>1.25</v>
      </c>
      <c r="K201" s="62"/>
      <c r="L201" s="62"/>
      <c r="M201" s="62"/>
      <c r="N201" s="62"/>
      <c r="O201" s="5"/>
      <c r="P201" s="74" t="s">
        <v>147</v>
      </c>
      <c r="Q201" s="75">
        <f>+N197/0.85</f>
        <v>64.209058204206258</v>
      </c>
    </row>
    <row r="202" spans="3:17" s="4" customFormat="1" ht="15" customHeight="1" x14ac:dyDescent="0.25">
      <c r="C202" s="39"/>
      <c r="D202" s="31"/>
      <c r="E202" s="67"/>
      <c r="F202" s="62"/>
      <c r="G202" s="62"/>
      <c r="H202" s="62"/>
      <c r="I202" s="62"/>
      <c r="J202" s="70"/>
      <c r="K202" s="62"/>
      <c r="L202" s="62"/>
      <c r="M202" s="62"/>
      <c r="N202" s="62"/>
      <c r="O202" s="5"/>
      <c r="P202" s="72" t="s">
        <v>148</v>
      </c>
      <c r="Q202" s="76">
        <f>+Q200-Q201</f>
        <v>19.790941795793742</v>
      </c>
    </row>
    <row r="203" spans="3:17" s="4" customFormat="1" ht="15" customHeight="1" x14ac:dyDescent="0.3">
      <c r="C203" s="39" t="str">
        <f>+RESUMEN!C174</f>
        <v>04.05.01.01.07</v>
      </c>
      <c r="D203" s="31" t="str">
        <f>+RESUMEN!D174</f>
        <v>ELIMINACION MATERIAL EXCEDENTE CON ACARREO</v>
      </c>
      <c r="E203" s="67" t="str">
        <f>+RESUMEN!E174</f>
        <v>M3</v>
      </c>
      <c r="F203" s="62"/>
      <c r="G203" s="62"/>
      <c r="H203" s="62">
        <f>+H189</f>
        <v>210</v>
      </c>
      <c r="I203" s="62"/>
      <c r="J203" s="62"/>
      <c r="K203" s="62"/>
      <c r="L203" s="62">
        <f>+L200</f>
        <v>19.790941795793742</v>
      </c>
      <c r="M203" s="62"/>
      <c r="N203" s="70">
        <f>+L203</f>
        <v>19.790941795793742</v>
      </c>
      <c r="O203" s="13"/>
      <c r="P203" s="13"/>
      <c r="Q203" s="13"/>
    </row>
    <row r="204" spans="3:17" s="4" customFormat="1" ht="15" customHeight="1" x14ac:dyDescent="0.3">
      <c r="C204" s="39"/>
      <c r="D204" s="31"/>
      <c r="E204" s="67"/>
      <c r="F204" s="62"/>
      <c r="G204" s="62"/>
      <c r="H204" s="62"/>
      <c r="I204" s="62"/>
      <c r="J204" s="62"/>
      <c r="K204" s="62"/>
      <c r="L204" s="62"/>
      <c r="M204" s="62"/>
      <c r="N204" s="62"/>
      <c r="O204" s="13"/>
      <c r="P204" s="13"/>
      <c r="Q204" s="13"/>
    </row>
    <row r="205" spans="3:17" s="4" customFormat="1" ht="15" customHeight="1" x14ac:dyDescent="0.3">
      <c r="C205" s="39" t="str">
        <f>+RESUMEN!C175</f>
        <v>04.05.01.01.08</v>
      </c>
      <c r="D205" s="31" t="str">
        <f>+RESUMEN!D175</f>
        <v>TUBERÍAS NTP ISO 4435, SDR51 DN 110mm, INCLUYE SUMINISTRO E INSTALACIÓN</v>
      </c>
      <c r="E205" s="67" t="str">
        <f>+RESUMEN!E175</f>
        <v>ML</v>
      </c>
      <c r="F205" s="62"/>
      <c r="G205" s="62"/>
      <c r="H205" s="71">
        <v>160</v>
      </c>
      <c r="I205" s="62"/>
      <c r="J205" s="62"/>
      <c r="K205" s="62"/>
      <c r="L205" s="62"/>
      <c r="M205" s="62">
        <f>+PRODUCT(F205:L205)</f>
        <v>160</v>
      </c>
      <c r="N205" s="70">
        <f>+SUM(M205)</f>
        <v>160</v>
      </c>
      <c r="O205" s="5"/>
      <c r="P205" s="5"/>
      <c r="Q205" s="5"/>
    </row>
    <row r="206" spans="3:17" s="4" customFormat="1" ht="15" customHeight="1" x14ac:dyDescent="0.3">
      <c r="C206" s="39"/>
      <c r="D206" s="31"/>
      <c r="E206" s="67"/>
      <c r="F206" s="62"/>
      <c r="G206" s="62"/>
      <c r="H206" s="71"/>
      <c r="I206" s="62"/>
      <c r="J206" s="62"/>
      <c r="K206" s="62"/>
      <c r="L206" s="62"/>
      <c r="M206" s="62"/>
      <c r="N206" s="62"/>
      <c r="O206" s="5"/>
      <c r="P206" s="5"/>
      <c r="Q206" s="5"/>
    </row>
    <row r="207" spans="3:17" s="4" customFormat="1" ht="15" customHeight="1" x14ac:dyDescent="0.3">
      <c r="C207" s="39" t="str">
        <f>+RESUMEN!C176</f>
        <v>04.05.01.01.09</v>
      </c>
      <c r="D207" s="31" t="str">
        <f>+RESUMEN!D176</f>
        <v>TUBERÍAS NTP ISO 4435, SDR51 DN 160mm, INCLUYE SUMINISTRO E INSTALACIÓN</v>
      </c>
      <c r="E207" s="67" t="str">
        <f>+RESUMEN!E176</f>
        <v>ML</v>
      </c>
      <c r="F207" s="62"/>
      <c r="G207" s="62"/>
      <c r="H207" s="71">
        <v>50</v>
      </c>
      <c r="I207" s="62"/>
      <c r="J207" s="62"/>
      <c r="K207" s="62"/>
      <c r="L207" s="62"/>
      <c r="M207" s="62">
        <f>+PRODUCT(F207:L207)</f>
        <v>50</v>
      </c>
      <c r="N207" s="70">
        <f>+SUM(M207)</f>
        <v>50</v>
      </c>
      <c r="O207" s="5"/>
      <c r="P207" s="5"/>
      <c r="Q207" s="5"/>
    </row>
    <row r="208" spans="3:17" s="4" customFormat="1" ht="15" customHeight="1" x14ac:dyDescent="0.3">
      <c r="C208" s="95"/>
      <c r="D208" s="96"/>
      <c r="E208" s="97"/>
      <c r="F208" s="98"/>
      <c r="G208" s="98"/>
      <c r="H208" s="121"/>
      <c r="I208" s="98"/>
      <c r="J208" s="98"/>
      <c r="K208" s="98"/>
      <c r="L208" s="98"/>
      <c r="M208" s="98"/>
      <c r="N208" s="99"/>
      <c r="O208" s="5"/>
      <c r="P208" s="5"/>
      <c r="Q208" s="5"/>
    </row>
    <row r="209" spans="3:17" s="4" customFormat="1" ht="15" customHeight="1" x14ac:dyDescent="0.3">
      <c r="C209" s="38" t="str">
        <f>+RESUMEN!C195</f>
        <v>04.05.01.09</v>
      </c>
      <c r="D209" s="33" t="str">
        <f>+RESUMEN!D195</f>
        <v>BUZONES Y BUZONETAS</v>
      </c>
      <c r="E209" s="67"/>
      <c r="F209" s="26"/>
      <c r="G209" s="62"/>
      <c r="H209" s="62"/>
      <c r="I209" s="62"/>
      <c r="J209" s="62"/>
      <c r="K209" s="62"/>
      <c r="L209" s="62"/>
      <c r="M209" s="62"/>
      <c r="N209" s="62"/>
      <c r="P209" s="5"/>
      <c r="Q209" s="5"/>
    </row>
    <row r="210" spans="3:17" s="4" customFormat="1" ht="15" customHeight="1" x14ac:dyDescent="0.3">
      <c r="C210" s="95" t="str">
        <f>+RESUMEN!C196</f>
        <v>04.05.01.09.01</v>
      </c>
      <c r="D210" s="96" t="str">
        <f>+RESUMEN!D196</f>
        <v>BUZONETA DE CONCRETO P/ CONEXIONES DE DESAGUE  H= 0.40 m - 1.20 m</v>
      </c>
      <c r="E210" s="97" t="str">
        <f>+RESUMEN!E196</f>
        <v>UND</v>
      </c>
      <c r="F210" s="98">
        <v>1</v>
      </c>
      <c r="G210" s="98">
        <v>18</v>
      </c>
      <c r="H210" s="26"/>
      <c r="I210" s="62"/>
      <c r="J210" s="62"/>
      <c r="K210" s="62"/>
      <c r="L210" s="62"/>
      <c r="M210" s="62">
        <f t="shared" ref="M210" si="34">+PRODUCT(F210:L210)</f>
        <v>18</v>
      </c>
      <c r="N210" s="70">
        <f>+SUM(M210)</f>
        <v>18</v>
      </c>
      <c r="O210" s="5"/>
      <c r="P210" s="5"/>
      <c r="Q210" s="5"/>
    </row>
    <row r="211" spans="3:17" s="4" customFormat="1" ht="15" customHeight="1" x14ac:dyDescent="0.3">
      <c r="C211" s="95"/>
      <c r="D211" s="96"/>
      <c r="E211" s="97"/>
      <c r="F211" s="98"/>
      <c r="G211" s="98"/>
      <c r="H211" s="121"/>
      <c r="I211" s="98"/>
      <c r="J211" s="98"/>
      <c r="K211" s="98"/>
      <c r="L211" s="98"/>
      <c r="M211" s="98"/>
      <c r="N211" s="99"/>
      <c r="O211" s="5"/>
      <c r="P211" s="5"/>
      <c r="Q211" s="5"/>
    </row>
    <row r="212" spans="3:17" s="4" customFormat="1" ht="15" customHeight="1" x14ac:dyDescent="0.3">
      <c r="C212" s="95" t="str">
        <f>+RESUMEN!C197</f>
        <v>04.05.01.09.02</v>
      </c>
      <c r="D212" s="96" t="str">
        <f>+RESUMEN!D197</f>
        <v>BUZON DE CONCRETO P/ CONEXIONES DE DESAGUE  H= 0.60 - 3.00 m</v>
      </c>
      <c r="E212" s="97" t="str">
        <f>+RESUMEN!E197</f>
        <v>UND</v>
      </c>
      <c r="F212" s="98">
        <v>1</v>
      </c>
      <c r="G212" s="98">
        <v>1</v>
      </c>
      <c r="H212" s="26"/>
      <c r="I212" s="62"/>
      <c r="J212" s="62"/>
      <c r="K212" s="62"/>
      <c r="L212" s="62"/>
      <c r="M212" s="62">
        <f t="shared" ref="M212" si="35">+PRODUCT(F212:L212)</f>
        <v>1</v>
      </c>
      <c r="N212" s="70">
        <f>+SUM(M212)</f>
        <v>1</v>
      </c>
      <c r="O212" s="5"/>
      <c r="P212" s="5"/>
      <c r="Q212" s="5"/>
    </row>
    <row r="213" spans="3:17" s="4" customFormat="1" ht="15" customHeight="1" x14ac:dyDescent="0.3">
      <c r="C213" s="95"/>
      <c r="D213" s="96"/>
      <c r="E213" s="97"/>
      <c r="F213" s="98"/>
      <c r="G213" s="98"/>
      <c r="H213" s="121"/>
      <c r="I213" s="98"/>
      <c r="J213" s="98"/>
      <c r="K213" s="98"/>
      <c r="L213" s="98"/>
      <c r="M213" s="98"/>
      <c r="N213" s="99"/>
      <c r="O213" s="5"/>
      <c r="P213" s="5"/>
      <c r="Q213" s="5"/>
    </row>
    <row r="214" spans="3:17" s="4" customFormat="1" ht="15" customHeight="1" x14ac:dyDescent="0.3">
      <c r="C214" s="95" t="str">
        <f>+RESUMEN!C198</f>
        <v>04.05.01.09.03</v>
      </c>
      <c r="D214" s="96" t="str">
        <f>+RESUMEN!D198</f>
        <v>TAPAS DE HIERRO DUCTIL D=0.60m PARA BUZONES Y BUZONETAS</v>
      </c>
      <c r="E214" s="97" t="str">
        <f>+RESUMEN!E198</f>
        <v>UND</v>
      </c>
      <c r="F214" s="98">
        <v>1</v>
      </c>
      <c r="G214" s="98">
        <f>+G210+G212</f>
        <v>19</v>
      </c>
      <c r="H214" s="26"/>
      <c r="I214" s="62"/>
      <c r="J214" s="62"/>
      <c r="K214" s="62"/>
      <c r="L214" s="62"/>
      <c r="M214" s="62">
        <f t="shared" ref="M214" si="36">+PRODUCT(F214:L214)</f>
        <v>19</v>
      </c>
      <c r="N214" s="70">
        <f>+SUM(M214)</f>
        <v>19</v>
      </c>
      <c r="O214" s="5"/>
      <c r="P214" s="5"/>
      <c r="Q214" s="5"/>
    </row>
    <row r="215" spans="3:17" s="4" customFormat="1" ht="15" customHeight="1" x14ac:dyDescent="0.3">
      <c r="C215" s="40"/>
      <c r="D215" s="61"/>
      <c r="E215" s="69"/>
      <c r="F215" s="63"/>
      <c r="G215" s="63"/>
      <c r="H215" s="86"/>
      <c r="I215" s="63"/>
      <c r="J215" s="63"/>
      <c r="K215" s="63"/>
      <c r="L215" s="63"/>
      <c r="M215" s="63"/>
      <c r="N215" s="63"/>
      <c r="O215" s="5"/>
      <c r="P215" s="5"/>
      <c r="Q215" s="5"/>
    </row>
  </sheetData>
  <mergeCells count="19">
    <mergeCell ref="H46:I46"/>
    <mergeCell ref="H49:I49"/>
    <mergeCell ref="H171:I171"/>
    <mergeCell ref="H198:I198"/>
    <mergeCell ref="H201:I201"/>
    <mergeCell ref="H174:I174"/>
    <mergeCell ref="C8:N8"/>
    <mergeCell ref="C3:N3"/>
    <mergeCell ref="C5:N5"/>
    <mergeCell ref="C6:C7"/>
    <mergeCell ref="D6:D7"/>
    <mergeCell ref="E6:E7"/>
    <mergeCell ref="F6:F7"/>
    <mergeCell ref="G6:G7"/>
    <mergeCell ref="H6:J6"/>
    <mergeCell ref="K6:K7"/>
    <mergeCell ref="L6:L7"/>
    <mergeCell ref="M6:M7"/>
    <mergeCell ref="N6:N7"/>
  </mergeCells>
  <pageMargins left="0.19685039370078741" right="0.19685039370078741" top="0.19685039370078741" bottom="0.19685039370078741" header="0.31496062992125984" footer="0.31496062992125984"/>
  <pageSetup paperSize="9" scale="74" fitToHeight="0" orientation="landscape" r:id="rId1"/>
  <rowBreaks count="1" manualBreakCount="1">
    <brk id="142" min="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20</vt:i4>
      </vt:variant>
    </vt:vector>
  </HeadingPairs>
  <TitlesOfParts>
    <vt:vector size="30" baseType="lpstr">
      <vt:lpstr>RESUMEN</vt:lpstr>
      <vt:lpstr>MÓDULO A</vt:lpstr>
      <vt:lpstr>MÓDULO B</vt:lpstr>
      <vt:lpstr>MÓDULO C</vt:lpstr>
      <vt:lpstr>MÓDULO D</vt:lpstr>
      <vt:lpstr>MÓDULO E</vt:lpstr>
      <vt:lpstr>MÓDULO F</vt:lpstr>
      <vt:lpstr>MÓDULO G</vt:lpstr>
      <vt:lpstr>MÓDULO H</vt:lpstr>
      <vt:lpstr>REDES EXTERIORES</vt:lpstr>
      <vt:lpstr>'MÓDULO A'!Área_de_impresión</vt:lpstr>
      <vt:lpstr>'MÓDULO B'!Área_de_impresión</vt:lpstr>
      <vt:lpstr>'MÓDULO C'!Área_de_impresión</vt:lpstr>
      <vt:lpstr>'MÓDULO D'!Área_de_impresión</vt:lpstr>
      <vt:lpstr>'MÓDULO E'!Área_de_impresión</vt:lpstr>
      <vt:lpstr>'MÓDULO F'!Área_de_impresión</vt:lpstr>
      <vt:lpstr>'MÓDULO G'!Área_de_impresión</vt:lpstr>
      <vt:lpstr>'MÓDULO H'!Área_de_impresión</vt:lpstr>
      <vt:lpstr>'REDES EXTERIORES'!Área_de_impresión</vt:lpstr>
      <vt:lpstr>RESUMEN!Área_de_impresión</vt:lpstr>
      <vt:lpstr>'MÓDULO A'!Títulos_a_imprimir</vt:lpstr>
      <vt:lpstr>'MÓDULO B'!Títulos_a_imprimir</vt:lpstr>
      <vt:lpstr>'MÓDULO C'!Títulos_a_imprimir</vt:lpstr>
      <vt:lpstr>'MÓDULO D'!Títulos_a_imprimir</vt:lpstr>
      <vt:lpstr>'MÓDULO E'!Títulos_a_imprimir</vt:lpstr>
      <vt:lpstr>'MÓDULO F'!Títulos_a_imprimir</vt:lpstr>
      <vt:lpstr>'MÓDULO G'!Títulos_a_imprimir</vt:lpstr>
      <vt:lpstr>'MÓDULO H'!Títulos_a_imprimir</vt:lpstr>
      <vt:lpstr>'REDES EXTERIORES'!Títulos_a_imprimir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2025-06-18T19:39:15Z</dcterms:created>
  <dcterms:modified xsi:type="dcterms:W3CDTF">2025-09-16T16:19:52Z</dcterms:modified>
</cp:coreProperties>
</file>